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2. Statement of financial position\"/>
    </mc:Choice>
  </mc:AlternateContent>
  <xr:revisionPtr revIDLastSave="0" documentId="8_{17EF06E7-3E25-4961-8C43-78E3A6E0419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'DC16'!$A$1:$AA$54</definedName>
    <definedName name="_xlnm.Print_Area" localSheetId="10">'DC18'!$A$1:$AA$54</definedName>
    <definedName name="_xlnm.Print_Area" localSheetId="17">'DC19'!$A$1:$AA$54</definedName>
    <definedName name="_xlnm.Print_Area" localSheetId="22">'DC20'!$A$1:$AA$54</definedName>
    <definedName name="_xlnm.Print_Area" localSheetId="1">'FS161'!$A$1:$AA$54</definedName>
    <definedName name="_xlnm.Print_Area" localSheetId="2">'FS162'!$A$1:$AA$54</definedName>
    <definedName name="_xlnm.Print_Area" localSheetId="3">'FS163'!$A$1:$AA$54</definedName>
    <definedName name="_xlnm.Print_Area" localSheetId="5">'FS181'!$A$1:$AA$54</definedName>
    <definedName name="_xlnm.Print_Area" localSheetId="6">'FS182'!$A$1:$AA$54</definedName>
    <definedName name="_xlnm.Print_Area" localSheetId="7">'FS183'!$A$1:$AA$54</definedName>
    <definedName name="_xlnm.Print_Area" localSheetId="8">'FS184'!$A$1:$AA$54</definedName>
    <definedName name="_xlnm.Print_Area" localSheetId="9">'FS185'!$A$1:$AA$54</definedName>
    <definedName name="_xlnm.Print_Area" localSheetId="11">'FS191'!$A$1:$AA$54</definedName>
    <definedName name="_xlnm.Print_Area" localSheetId="12">'FS192'!$A$1:$AA$54</definedName>
    <definedName name="_xlnm.Print_Area" localSheetId="13">'FS193'!$A$1:$AA$54</definedName>
    <definedName name="_xlnm.Print_Area" localSheetId="14">'FS194'!$A$1:$AA$54</definedName>
    <definedName name="_xlnm.Print_Area" localSheetId="15">'FS195'!$A$1:$AA$54</definedName>
    <definedName name="_xlnm.Print_Area" localSheetId="16">'FS196'!$A$1:$AA$54</definedName>
    <definedName name="_xlnm.Print_Area" localSheetId="18">'FS201'!$A$1:$AA$54</definedName>
    <definedName name="_xlnm.Print_Area" localSheetId="19">'FS203'!$A$1:$AA$54</definedName>
    <definedName name="_xlnm.Print_Area" localSheetId="20">'FS204'!$A$1:$AA$54</definedName>
    <definedName name="_xlnm.Print_Area" localSheetId="21">'FS205'!$A$1:$AA$54</definedName>
    <definedName name="_xlnm.Print_Area" localSheetId="0">MAN!$A$1:$AA$54</definedName>
    <definedName name="_xlnm.Print_Area" localSheetId="23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S44" i="2"/>
  <c r="N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U37" i="2"/>
  <c r="U44" i="2" s="1"/>
  <c r="T37" i="2"/>
  <c r="T44" i="2" s="1"/>
  <c r="S37" i="2"/>
  <c r="R37" i="2"/>
  <c r="R44" i="2" s="1"/>
  <c r="Q37" i="2"/>
  <c r="Q44" i="2" s="1"/>
  <c r="P37" i="2"/>
  <c r="O37" i="2"/>
  <c r="O44" i="2" s="1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G44" i="2" s="1"/>
  <c r="F37" i="2"/>
  <c r="E37" i="2"/>
  <c r="E44" i="2" s="1"/>
  <c r="D37" i="2"/>
  <c r="D44" i="2" s="1"/>
  <c r="C37" i="2"/>
  <c r="C44" i="2" s="1"/>
  <c r="Y26" i="2"/>
  <c r="V26" i="2"/>
  <c r="V45" i="2" s="1"/>
  <c r="Q26" i="2"/>
  <c r="I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W13" i="2"/>
  <c r="W26" i="2" s="1"/>
  <c r="V13" i="2"/>
  <c r="U13" i="2"/>
  <c r="U26" i="2" s="1"/>
  <c r="U45" i="2" s="1"/>
  <c r="T13" i="2"/>
  <c r="T26" i="2" s="1"/>
  <c r="S13" i="2"/>
  <c r="R13" i="2"/>
  <c r="R26" i="2" s="1"/>
  <c r="Q13" i="2"/>
  <c r="P13" i="2"/>
  <c r="P26" i="2" s="1"/>
  <c r="O13" i="2"/>
  <c r="O26" i="2" s="1"/>
  <c r="N13" i="2"/>
  <c r="N26" i="2" s="1"/>
  <c r="N45" i="2" s="1"/>
  <c r="M13" i="2"/>
  <c r="M26" i="2" s="1"/>
  <c r="M45" i="2" s="1"/>
  <c r="L13" i="2"/>
  <c r="L26" i="2" s="1"/>
  <c r="K13" i="2"/>
  <c r="J13" i="2"/>
  <c r="J26" i="2" s="1"/>
  <c r="I13" i="2"/>
  <c r="H13" i="2"/>
  <c r="H26" i="2" s="1"/>
  <c r="G13" i="2"/>
  <c r="G26" i="2" s="1"/>
  <c r="F13" i="2"/>
  <c r="F26" i="2" s="1"/>
  <c r="F45" i="2" s="1"/>
  <c r="E13" i="2"/>
  <c r="E26" i="2" s="1"/>
  <c r="E45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W44" i="3" s="1"/>
  <c r="V43" i="3"/>
  <c r="U43" i="3"/>
  <c r="T43" i="3"/>
  <c r="S43" i="3"/>
  <c r="R43" i="3"/>
  <c r="Q43" i="3"/>
  <c r="P43" i="3"/>
  <c r="O43" i="3"/>
  <c r="O44" i="3" s="1"/>
  <c r="N43" i="3"/>
  <c r="M43" i="3"/>
  <c r="L43" i="3"/>
  <c r="K43" i="3"/>
  <c r="J43" i="3"/>
  <c r="I43" i="3"/>
  <c r="H43" i="3"/>
  <c r="G43" i="3"/>
  <c r="G44" i="3" s="1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V44" i="3" s="1"/>
  <c r="U37" i="3"/>
  <c r="U44" i="3" s="1"/>
  <c r="T37" i="3"/>
  <c r="S37" i="3"/>
  <c r="S44" i="3" s="1"/>
  <c r="R37" i="3"/>
  <c r="Q37" i="3"/>
  <c r="Q44" i="3" s="1"/>
  <c r="P37" i="3"/>
  <c r="O37" i="3"/>
  <c r="N37" i="3"/>
  <c r="N44" i="3" s="1"/>
  <c r="M37" i="3"/>
  <c r="M44" i="3" s="1"/>
  <c r="L37" i="3"/>
  <c r="K37" i="3"/>
  <c r="K44" i="3" s="1"/>
  <c r="J37" i="3"/>
  <c r="I37" i="3"/>
  <c r="I44" i="3" s="1"/>
  <c r="H37" i="3"/>
  <c r="G37" i="3"/>
  <c r="F37" i="3"/>
  <c r="F44" i="3" s="1"/>
  <c r="E37" i="3"/>
  <c r="E44" i="3" s="1"/>
  <c r="D37" i="3"/>
  <c r="C37" i="3"/>
  <c r="C44" i="3" s="1"/>
  <c r="R26" i="3"/>
  <c r="J26" i="3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W13" i="3"/>
  <c r="W26" i="3" s="1"/>
  <c r="W45" i="3" s="1"/>
  <c r="V13" i="3"/>
  <c r="V26" i="3" s="1"/>
  <c r="U13" i="3"/>
  <c r="U26" i="3" s="1"/>
  <c r="T13" i="3"/>
  <c r="T26" i="3" s="1"/>
  <c r="S13" i="3"/>
  <c r="R13" i="3"/>
  <c r="Q13" i="3"/>
  <c r="Q26" i="3" s="1"/>
  <c r="P13" i="3"/>
  <c r="P26" i="3" s="1"/>
  <c r="O13" i="3"/>
  <c r="O26" i="3" s="1"/>
  <c r="O45" i="3" s="1"/>
  <c r="N13" i="3"/>
  <c r="N26" i="3" s="1"/>
  <c r="M13" i="3"/>
  <c r="M26" i="3" s="1"/>
  <c r="L13" i="3"/>
  <c r="L26" i="3" s="1"/>
  <c r="K13" i="3"/>
  <c r="J13" i="3"/>
  <c r="I13" i="3"/>
  <c r="I26" i="3" s="1"/>
  <c r="H13" i="3"/>
  <c r="H26" i="3" s="1"/>
  <c r="G13" i="3"/>
  <c r="G26" i="3" s="1"/>
  <c r="G45" i="3" s="1"/>
  <c r="F13" i="3"/>
  <c r="F26" i="3" s="1"/>
  <c r="E13" i="3"/>
  <c r="E26" i="3" s="1"/>
  <c r="D13" i="3"/>
  <c r="D26" i="3" s="1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V44" i="4"/>
  <c r="O44" i="4"/>
  <c r="G44" i="4"/>
  <c r="AA43" i="4"/>
  <c r="Y43" i="4"/>
  <c r="X43" i="4"/>
  <c r="Z43" i="4" s="1"/>
  <c r="W43" i="4"/>
  <c r="V43" i="4"/>
  <c r="U43" i="4"/>
  <c r="T43" i="4"/>
  <c r="S43" i="4"/>
  <c r="R43" i="4"/>
  <c r="Q43" i="4"/>
  <c r="P43" i="4"/>
  <c r="P44" i="4" s="1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U37" i="4"/>
  <c r="T37" i="4"/>
  <c r="T44" i="4" s="1"/>
  <c r="S37" i="4"/>
  <c r="S44" i="4" s="1"/>
  <c r="R37" i="4"/>
  <c r="R44" i="4" s="1"/>
  <c r="Q37" i="4"/>
  <c r="Q44" i="4" s="1"/>
  <c r="P37" i="4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G37" i="4"/>
  <c r="F37" i="4"/>
  <c r="F44" i="4" s="1"/>
  <c r="E37" i="4"/>
  <c r="E44" i="4" s="1"/>
  <c r="D37" i="4"/>
  <c r="D44" i="4" s="1"/>
  <c r="C37" i="4"/>
  <c r="C44" i="4" s="1"/>
  <c r="R26" i="4"/>
  <c r="J26" i="4"/>
  <c r="J45" i="4" s="1"/>
  <c r="AA25" i="4"/>
  <c r="AA26" i="4" s="1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W13" i="4"/>
  <c r="W26" i="4" s="1"/>
  <c r="V13" i="4"/>
  <c r="V26" i="4" s="1"/>
  <c r="V45" i="4" s="1"/>
  <c r="U13" i="4"/>
  <c r="U26" i="4" s="1"/>
  <c r="T13" i="4"/>
  <c r="T26" i="4" s="1"/>
  <c r="S13" i="4"/>
  <c r="R13" i="4"/>
  <c r="Q13" i="4"/>
  <c r="Q26" i="4" s="1"/>
  <c r="Q45" i="4" s="1"/>
  <c r="P13" i="4"/>
  <c r="P26" i="4" s="1"/>
  <c r="O13" i="4"/>
  <c r="O26" i="4" s="1"/>
  <c r="N13" i="4"/>
  <c r="N26" i="4" s="1"/>
  <c r="N45" i="4" s="1"/>
  <c r="M13" i="4"/>
  <c r="M26" i="4" s="1"/>
  <c r="L13" i="4"/>
  <c r="L26" i="4" s="1"/>
  <c r="K13" i="4"/>
  <c r="J13" i="4"/>
  <c r="I13" i="4"/>
  <c r="I26" i="4" s="1"/>
  <c r="H13" i="4"/>
  <c r="H26" i="4" s="1"/>
  <c r="G13" i="4"/>
  <c r="G26" i="4" s="1"/>
  <c r="F13" i="4"/>
  <c r="F26" i="4" s="1"/>
  <c r="F45" i="4" s="1"/>
  <c r="E13" i="4"/>
  <c r="E26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O44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Z37" i="5" s="1"/>
  <c r="W37" i="5"/>
  <c r="W44" i="5" s="1"/>
  <c r="V37" i="5"/>
  <c r="U37" i="5"/>
  <c r="T37" i="5"/>
  <c r="S37" i="5"/>
  <c r="S44" i="5" s="1"/>
  <c r="R37" i="5"/>
  <c r="Q37" i="5"/>
  <c r="Q44" i="5" s="1"/>
  <c r="P37" i="5"/>
  <c r="O37" i="5"/>
  <c r="N37" i="5"/>
  <c r="N44" i="5" s="1"/>
  <c r="M37" i="5"/>
  <c r="L37" i="5"/>
  <c r="K37" i="5"/>
  <c r="K44" i="5" s="1"/>
  <c r="J37" i="5"/>
  <c r="I37" i="5"/>
  <c r="I44" i="5" s="1"/>
  <c r="H37" i="5"/>
  <c r="G37" i="5"/>
  <c r="F37" i="5"/>
  <c r="F44" i="5" s="1"/>
  <c r="E37" i="5"/>
  <c r="D37" i="5"/>
  <c r="C37" i="5"/>
  <c r="C44" i="5" s="1"/>
  <c r="R26" i="5"/>
  <c r="N26" i="5"/>
  <c r="N45" i="5" s="1"/>
  <c r="J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W13" i="5"/>
  <c r="W26" i="5" s="1"/>
  <c r="W45" i="5" s="1"/>
  <c r="V13" i="5"/>
  <c r="V26" i="5" s="1"/>
  <c r="V45" i="5" s="1"/>
  <c r="U13" i="5"/>
  <c r="U26" i="5" s="1"/>
  <c r="T13" i="5"/>
  <c r="T26" i="5" s="1"/>
  <c r="S13" i="5"/>
  <c r="R13" i="5"/>
  <c r="Q13" i="5"/>
  <c r="P13" i="5"/>
  <c r="P26" i="5" s="1"/>
  <c r="O13" i="5"/>
  <c r="O26" i="5" s="1"/>
  <c r="N13" i="5"/>
  <c r="M13" i="5"/>
  <c r="M26" i="5" s="1"/>
  <c r="L13" i="5"/>
  <c r="L26" i="5" s="1"/>
  <c r="K13" i="5"/>
  <c r="J13" i="5"/>
  <c r="I13" i="5"/>
  <c r="H13" i="5"/>
  <c r="H26" i="5" s="1"/>
  <c r="G13" i="5"/>
  <c r="G26" i="5" s="1"/>
  <c r="F13" i="5"/>
  <c r="F26" i="5" s="1"/>
  <c r="F45" i="5" s="1"/>
  <c r="E13" i="5"/>
  <c r="E26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4" i="6"/>
  <c r="W44" i="6"/>
  <c r="O44" i="6"/>
  <c r="G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W37" i="6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G37" i="6"/>
  <c r="F37" i="6"/>
  <c r="E37" i="6"/>
  <c r="E44" i="6" s="1"/>
  <c r="D37" i="6"/>
  <c r="D44" i="6" s="1"/>
  <c r="C37" i="6"/>
  <c r="C44" i="6" s="1"/>
  <c r="J26" i="6"/>
  <c r="J45" i="6" s="1"/>
  <c r="F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K26" i="6" s="1"/>
  <c r="K45" i="6" s="1"/>
  <c r="J25" i="6"/>
  <c r="I25" i="6"/>
  <c r="H25" i="6"/>
  <c r="G25" i="6"/>
  <c r="F25" i="6"/>
  <c r="E25" i="6"/>
  <c r="D25" i="6"/>
  <c r="C25" i="6"/>
  <c r="C26" i="6" s="1"/>
  <c r="C45" i="6" s="1"/>
  <c r="AA13" i="6"/>
  <c r="AA26" i="6" s="1"/>
  <c r="AA45" i="6" s="1"/>
  <c r="Y13" i="6"/>
  <c r="X13" i="6"/>
  <c r="W13" i="6"/>
  <c r="W26" i="6" s="1"/>
  <c r="V13" i="6"/>
  <c r="V26" i="6" s="1"/>
  <c r="U13" i="6"/>
  <c r="U26" i="6" s="1"/>
  <c r="T13" i="6"/>
  <c r="T26" i="6" s="1"/>
  <c r="T45" i="6" s="1"/>
  <c r="S13" i="6"/>
  <c r="R13" i="6"/>
  <c r="R26" i="6" s="1"/>
  <c r="R45" i="6" s="1"/>
  <c r="Q13" i="6"/>
  <c r="P13" i="6"/>
  <c r="P26" i="6" s="1"/>
  <c r="O13" i="6"/>
  <c r="O26" i="6" s="1"/>
  <c r="N13" i="6"/>
  <c r="N26" i="6" s="1"/>
  <c r="M13" i="6"/>
  <c r="M26" i="6" s="1"/>
  <c r="L13" i="6"/>
  <c r="L26" i="6" s="1"/>
  <c r="L45" i="6" s="1"/>
  <c r="K13" i="6"/>
  <c r="J13" i="6"/>
  <c r="I13" i="6"/>
  <c r="H13" i="6"/>
  <c r="H26" i="6" s="1"/>
  <c r="G13" i="6"/>
  <c r="G26" i="6" s="1"/>
  <c r="F13" i="6"/>
  <c r="E13" i="6"/>
  <c r="E26" i="6" s="1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H44" i="7"/>
  <c r="AA43" i="7"/>
  <c r="Y43" i="7"/>
  <c r="X43" i="7"/>
  <c r="Z43" i="7" s="1"/>
  <c r="W43" i="7"/>
  <c r="V43" i="7"/>
  <c r="V44" i="7" s="1"/>
  <c r="U43" i="7"/>
  <c r="T43" i="7"/>
  <c r="S43" i="7"/>
  <c r="S44" i="7" s="1"/>
  <c r="R43" i="7"/>
  <c r="Q43" i="7"/>
  <c r="P43" i="7"/>
  <c r="P44" i="7" s="1"/>
  <c r="O43" i="7"/>
  <c r="N43" i="7"/>
  <c r="N44" i="7" s="1"/>
  <c r="N45" i="7" s="1"/>
  <c r="M43" i="7"/>
  <c r="L43" i="7"/>
  <c r="K43" i="7"/>
  <c r="K44" i="7" s="1"/>
  <c r="J43" i="7"/>
  <c r="I43" i="7"/>
  <c r="H43" i="7"/>
  <c r="G43" i="7"/>
  <c r="F43" i="7"/>
  <c r="F44" i="7" s="1"/>
  <c r="F45" i="7" s="1"/>
  <c r="E43" i="7"/>
  <c r="D43" i="7"/>
  <c r="C43" i="7"/>
  <c r="C44" i="7" s="1"/>
  <c r="AA37" i="7"/>
  <c r="AA44" i="7" s="1"/>
  <c r="Z37" i="7"/>
  <c r="Y37" i="7"/>
  <c r="Y44" i="7" s="1"/>
  <c r="X37" i="7"/>
  <c r="W37" i="7"/>
  <c r="W44" i="7" s="1"/>
  <c r="V37" i="7"/>
  <c r="U37" i="7"/>
  <c r="T37" i="7"/>
  <c r="T44" i="7" s="1"/>
  <c r="S37" i="7"/>
  <c r="R37" i="7"/>
  <c r="R44" i="7" s="1"/>
  <c r="Q37" i="7"/>
  <c r="Q44" i="7" s="1"/>
  <c r="P37" i="7"/>
  <c r="O37" i="7"/>
  <c r="O44" i="7" s="1"/>
  <c r="N37" i="7"/>
  <c r="M37" i="7"/>
  <c r="L37" i="7"/>
  <c r="L44" i="7" s="1"/>
  <c r="K37" i="7"/>
  <c r="J37" i="7"/>
  <c r="J44" i="7" s="1"/>
  <c r="I37" i="7"/>
  <c r="I44" i="7" s="1"/>
  <c r="H37" i="7"/>
  <c r="G37" i="7"/>
  <c r="G44" i="7" s="1"/>
  <c r="F37" i="7"/>
  <c r="E37" i="7"/>
  <c r="D37" i="7"/>
  <c r="D44" i="7" s="1"/>
  <c r="C37" i="7"/>
  <c r="V26" i="7"/>
  <c r="N26" i="7"/>
  <c r="J26" i="7"/>
  <c r="J45" i="7" s="1"/>
  <c r="F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W13" i="7"/>
  <c r="W26" i="7" s="1"/>
  <c r="V13" i="7"/>
  <c r="U13" i="7"/>
  <c r="U26" i="7" s="1"/>
  <c r="T13" i="7"/>
  <c r="T26" i="7" s="1"/>
  <c r="S13" i="7"/>
  <c r="S26" i="7" s="1"/>
  <c r="S45" i="7" s="1"/>
  <c r="R13" i="7"/>
  <c r="R26" i="7" s="1"/>
  <c r="R45" i="7" s="1"/>
  <c r="Q13" i="7"/>
  <c r="P13" i="7"/>
  <c r="P26" i="7" s="1"/>
  <c r="O13" i="7"/>
  <c r="O26" i="7" s="1"/>
  <c r="N13" i="7"/>
  <c r="M13" i="7"/>
  <c r="M26" i="7" s="1"/>
  <c r="L13" i="7"/>
  <c r="L26" i="7" s="1"/>
  <c r="K13" i="7"/>
  <c r="J13" i="7"/>
  <c r="I13" i="7"/>
  <c r="H13" i="7"/>
  <c r="H26" i="7" s="1"/>
  <c r="H45" i="7" s="1"/>
  <c r="G13" i="7"/>
  <c r="G26" i="7" s="1"/>
  <c r="F13" i="7"/>
  <c r="E13" i="7"/>
  <c r="E26" i="7" s="1"/>
  <c r="D13" i="7"/>
  <c r="D26" i="7" s="1"/>
  <c r="C13" i="7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O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M44" i="8" s="1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Z37" i="8" s="1"/>
  <c r="X37" i="8"/>
  <c r="W37" i="8"/>
  <c r="W44" i="8" s="1"/>
  <c r="V37" i="8"/>
  <c r="U37" i="8"/>
  <c r="T37" i="8"/>
  <c r="T44" i="8" s="1"/>
  <c r="S37" i="8"/>
  <c r="S44" i="8" s="1"/>
  <c r="R37" i="8"/>
  <c r="R44" i="8" s="1"/>
  <c r="Q37" i="8"/>
  <c r="P37" i="8"/>
  <c r="O37" i="8"/>
  <c r="N37" i="8"/>
  <c r="M37" i="8"/>
  <c r="L37" i="8"/>
  <c r="L44" i="8" s="1"/>
  <c r="K37" i="8"/>
  <c r="K44" i="8" s="1"/>
  <c r="J37" i="8"/>
  <c r="J44" i="8" s="1"/>
  <c r="I37" i="8"/>
  <c r="I44" i="8" s="1"/>
  <c r="H37" i="8"/>
  <c r="G37" i="8"/>
  <c r="G44" i="8" s="1"/>
  <c r="F37" i="8"/>
  <c r="E37" i="8"/>
  <c r="D37" i="8"/>
  <c r="D44" i="8" s="1"/>
  <c r="C37" i="8"/>
  <c r="C44" i="8" s="1"/>
  <c r="AA26" i="8"/>
  <c r="T26" i="8"/>
  <c r="R26" i="8"/>
  <c r="J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I26" i="8" s="1"/>
  <c r="H25" i="8"/>
  <c r="G25" i="8"/>
  <c r="F25" i="8"/>
  <c r="E25" i="8"/>
  <c r="D25" i="8"/>
  <c r="C25" i="8"/>
  <c r="AA13" i="8"/>
  <c r="Y13" i="8"/>
  <c r="X13" i="8"/>
  <c r="W13" i="8"/>
  <c r="V13" i="8"/>
  <c r="V26" i="8" s="1"/>
  <c r="U13" i="8"/>
  <c r="T13" i="8"/>
  <c r="S13" i="8"/>
  <c r="S26" i="8" s="1"/>
  <c r="S45" i="8" s="1"/>
  <c r="R13" i="8"/>
  <c r="Q13" i="8"/>
  <c r="P13" i="8"/>
  <c r="P26" i="8" s="1"/>
  <c r="O13" i="8"/>
  <c r="N13" i="8"/>
  <c r="N26" i="8" s="1"/>
  <c r="M13" i="8"/>
  <c r="L13" i="8"/>
  <c r="L26" i="8" s="1"/>
  <c r="K13" i="8"/>
  <c r="J13" i="8"/>
  <c r="I13" i="8"/>
  <c r="H13" i="8"/>
  <c r="H26" i="8" s="1"/>
  <c r="G13" i="8"/>
  <c r="F13" i="8"/>
  <c r="E13" i="8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S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H44" i="9" s="1"/>
  <c r="G43" i="9"/>
  <c r="F43" i="9"/>
  <c r="E43" i="9"/>
  <c r="D43" i="9"/>
  <c r="C43" i="9"/>
  <c r="AA37" i="9"/>
  <c r="Z37" i="9"/>
  <c r="Y37" i="9"/>
  <c r="Y44" i="9" s="1"/>
  <c r="X37" i="9"/>
  <c r="W37" i="9"/>
  <c r="W44" i="9" s="1"/>
  <c r="V37" i="9"/>
  <c r="V44" i="9" s="1"/>
  <c r="U37" i="9"/>
  <c r="U44" i="9" s="1"/>
  <c r="T37" i="9"/>
  <c r="S37" i="9"/>
  <c r="R37" i="9"/>
  <c r="R44" i="9" s="1"/>
  <c r="Q37" i="9"/>
  <c r="Q44" i="9" s="1"/>
  <c r="P37" i="9"/>
  <c r="O37" i="9"/>
  <c r="O44" i="9" s="1"/>
  <c r="N37" i="9"/>
  <c r="N44" i="9" s="1"/>
  <c r="M37" i="9"/>
  <c r="M44" i="9" s="1"/>
  <c r="L37" i="9"/>
  <c r="K37" i="9"/>
  <c r="J37" i="9"/>
  <c r="J44" i="9" s="1"/>
  <c r="I37" i="9"/>
  <c r="H37" i="9"/>
  <c r="G37" i="9"/>
  <c r="G44" i="9" s="1"/>
  <c r="F37" i="9"/>
  <c r="E37" i="9"/>
  <c r="E44" i="9" s="1"/>
  <c r="D37" i="9"/>
  <c r="C37" i="9"/>
  <c r="X26" i="9"/>
  <c r="P26" i="9"/>
  <c r="L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H26" i="9" s="1"/>
  <c r="H45" i="9" s="1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W45" i="9" s="1"/>
  <c r="V13" i="9"/>
  <c r="U13" i="9"/>
  <c r="T13" i="9"/>
  <c r="T26" i="9" s="1"/>
  <c r="S13" i="9"/>
  <c r="S26" i="9" s="1"/>
  <c r="R13" i="9"/>
  <c r="R26" i="9" s="1"/>
  <c r="Q13" i="9"/>
  <c r="Q26" i="9" s="1"/>
  <c r="P13" i="9"/>
  <c r="O13" i="9"/>
  <c r="O26" i="9" s="1"/>
  <c r="O45" i="9" s="1"/>
  <c r="N13" i="9"/>
  <c r="M13" i="9"/>
  <c r="L13" i="9"/>
  <c r="K13" i="9"/>
  <c r="K26" i="9" s="1"/>
  <c r="J13" i="9"/>
  <c r="J26" i="9" s="1"/>
  <c r="J45" i="9" s="1"/>
  <c r="I13" i="9"/>
  <c r="I26" i="9" s="1"/>
  <c r="H13" i="9"/>
  <c r="G13" i="9"/>
  <c r="G26" i="9" s="1"/>
  <c r="G45" i="9" s="1"/>
  <c r="F13" i="9"/>
  <c r="E13" i="9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U44" i="10"/>
  <c r="Q44" i="10"/>
  <c r="H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O44" i="10" s="1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Z37" i="10"/>
  <c r="Y37" i="10"/>
  <c r="Y44" i="10" s="1"/>
  <c r="X37" i="10"/>
  <c r="X44" i="10" s="1"/>
  <c r="Z44" i="10" s="1"/>
  <c r="W37" i="10"/>
  <c r="V37" i="10"/>
  <c r="U37" i="10"/>
  <c r="T37" i="10"/>
  <c r="S37" i="10"/>
  <c r="R37" i="10"/>
  <c r="Q37" i="10"/>
  <c r="P37" i="10"/>
  <c r="O37" i="10"/>
  <c r="N37" i="10"/>
  <c r="M37" i="10"/>
  <c r="M44" i="10" s="1"/>
  <c r="L37" i="10"/>
  <c r="K37" i="10"/>
  <c r="J37" i="10"/>
  <c r="I37" i="10"/>
  <c r="I44" i="10" s="1"/>
  <c r="H37" i="10"/>
  <c r="G37" i="10"/>
  <c r="F37" i="10"/>
  <c r="E37" i="10"/>
  <c r="E44" i="10" s="1"/>
  <c r="D37" i="10"/>
  <c r="C37" i="10"/>
  <c r="AA26" i="10"/>
  <c r="T26" i="10"/>
  <c r="J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Z13" i="10"/>
  <c r="Y13" i="10"/>
  <c r="Y26" i="10" s="1"/>
  <c r="X13" i="10"/>
  <c r="W13" i="10"/>
  <c r="W26" i="10" s="1"/>
  <c r="V13" i="10"/>
  <c r="V26" i="10" s="1"/>
  <c r="U13" i="10"/>
  <c r="T13" i="10"/>
  <c r="S13" i="10"/>
  <c r="S26" i="10" s="1"/>
  <c r="R13" i="10"/>
  <c r="R26" i="10" s="1"/>
  <c r="Q13" i="10"/>
  <c r="Q26" i="10" s="1"/>
  <c r="Q45" i="10" s="1"/>
  <c r="P13" i="10"/>
  <c r="O13" i="10"/>
  <c r="O26" i="10" s="1"/>
  <c r="N13" i="10"/>
  <c r="N26" i="10" s="1"/>
  <c r="M13" i="10"/>
  <c r="L13" i="10"/>
  <c r="L26" i="10" s="1"/>
  <c r="K13" i="10"/>
  <c r="K26" i="10" s="1"/>
  <c r="J13" i="10"/>
  <c r="I13" i="10"/>
  <c r="I26" i="10" s="1"/>
  <c r="H13" i="10"/>
  <c r="G13" i="10"/>
  <c r="G26" i="10" s="1"/>
  <c r="F13" i="10"/>
  <c r="F26" i="10" s="1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O44" i="11"/>
  <c r="E44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Z37" i="11" s="1"/>
  <c r="W37" i="11"/>
  <c r="W44" i="11" s="1"/>
  <c r="V37" i="11"/>
  <c r="U37" i="11"/>
  <c r="U44" i="11" s="1"/>
  <c r="T37" i="11"/>
  <c r="T44" i="11" s="1"/>
  <c r="S37" i="11"/>
  <c r="R37" i="11"/>
  <c r="Q37" i="11"/>
  <c r="Q44" i="11" s="1"/>
  <c r="P37" i="11"/>
  <c r="O37" i="11"/>
  <c r="N37" i="11"/>
  <c r="M37" i="11"/>
  <c r="M44" i="11" s="1"/>
  <c r="L37" i="11"/>
  <c r="L44" i="11" s="1"/>
  <c r="K37" i="11"/>
  <c r="J37" i="11"/>
  <c r="I37" i="11"/>
  <c r="I44" i="11" s="1"/>
  <c r="H37" i="11"/>
  <c r="G37" i="11"/>
  <c r="G44" i="11" s="1"/>
  <c r="F37" i="11"/>
  <c r="E37" i="11"/>
  <c r="D37" i="11"/>
  <c r="D44" i="11" s="1"/>
  <c r="C37" i="11"/>
  <c r="AA25" i="11"/>
  <c r="Y25" i="11"/>
  <c r="X25" i="11"/>
  <c r="Z25" i="11" s="1"/>
  <c r="W25" i="11"/>
  <c r="V25" i="11"/>
  <c r="U25" i="11"/>
  <c r="T25" i="11"/>
  <c r="S25" i="11"/>
  <c r="R25" i="11"/>
  <c r="R26" i="11" s="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Z13" i="11"/>
  <c r="Y13" i="11"/>
  <c r="Y26" i="11" s="1"/>
  <c r="X13" i="11"/>
  <c r="W13" i="11"/>
  <c r="W26" i="11" s="1"/>
  <c r="W45" i="11" s="1"/>
  <c r="V13" i="11"/>
  <c r="U13" i="11"/>
  <c r="T13" i="11"/>
  <c r="T26" i="11" s="1"/>
  <c r="S13" i="11"/>
  <c r="R13" i="11"/>
  <c r="Q13" i="11"/>
  <c r="Q26" i="11" s="1"/>
  <c r="P13" i="11"/>
  <c r="P26" i="11" s="1"/>
  <c r="O13" i="11"/>
  <c r="O26" i="11" s="1"/>
  <c r="O45" i="11" s="1"/>
  <c r="N13" i="11"/>
  <c r="M13" i="11"/>
  <c r="L13" i="11"/>
  <c r="L26" i="11" s="1"/>
  <c r="K13" i="11"/>
  <c r="J13" i="11"/>
  <c r="J26" i="11" s="1"/>
  <c r="I13" i="11"/>
  <c r="I26" i="11" s="1"/>
  <c r="H13" i="11"/>
  <c r="H26" i="11" s="1"/>
  <c r="G13" i="11"/>
  <c r="G26" i="11" s="1"/>
  <c r="G45" i="11" s="1"/>
  <c r="F13" i="11"/>
  <c r="E13" i="11"/>
  <c r="D13" i="11"/>
  <c r="D26" i="11" s="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W43" i="12"/>
  <c r="W44" i="12" s="1"/>
  <c r="W45" i="12" s="1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G44" i="12" s="1"/>
  <c r="F43" i="12"/>
  <c r="E43" i="12"/>
  <c r="D43" i="12"/>
  <c r="C43" i="12"/>
  <c r="AA37" i="12"/>
  <c r="AA44" i="12" s="1"/>
  <c r="Y37" i="12"/>
  <c r="Y44" i="12" s="1"/>
  <c r="X37" i="12"/>
  <c r="Z37" i="12" s="1"/>
  <c r="W37" i="12"/>
  <c r="V37" i="12"/>
  <c r="V44" i="12" s="1"/>
  <c r="U37" i="12"/>
  <c r="U44" i="12" s="1"/>
  <c r="T37" i="12"/>
  <c r="S37" i="12"/>
  <c r="S44" i="12" s="1"/>
  <c r="R37" i="12"/>
  <c r="Q37" i="12"/>
  <c r="P37" i="12"/>
  <c r="O37" i="12"/>
  <c r="N37" i="12"/>
  <c r="N44" i="12" s="1"/>
  <c r="M37" i="12"/>
  <c r="M44" i="12" s="1"/>
  <c r="L37" i="12"/>
  <c r="K37" i="12"/>
  <c r="K44" i="12" s="1"/>
  <c r="J37" i="12"/>
  <c r="I37" i="12"/>
  <c r="I44" i="12" s="1"/>
  <c r="H37" i="12"/>
  <c r="G37" i="12"/>
  <c r="F37" i="12"/>
  <c r="F44" i="12" s="1"/>
  <c r="E37" i="12"/>
  <c r="E44" i="12" s="1"/>
  <c r="D37" i="12"/>
  <c r="C37" i="12"/>
  <c r="C44" i="12" s="1"/>
  <c r="AA26" i="12"/>
  <c r="AA45" i="12" s="1"/>
  <c r="X26" i="12"/>
  <c r="R26" i="12"/>
  <c r="AA25" i="12"/>
  <c r="Y25" i="12"/>
  <c r="X25" i="12"/>
  <c r="W25" i="12"/>
  <c r="V25" i="12"/>
  <c r="U25" i="12"/>
  <c r="T25" i="12"/>
  <c r="S25" i="12"/>
  <c r="S26" i="12" s="1"/>
  <c r="S45" i="12" s="1"/>
  <c r="R25" i="12"/>
  <c r="Q25" i="12"/>
  <c r="P25" i="12"/>
  <c r="O25" i="12"/>
  <c r="N25" i="12"/>
  <c r="M25" i="12"/>
  <c r="L25" i="12"/>
  <c r="K25" i="12"/>
  <c r="K26" i="12" s="1"/>
  <c r="K45" i="12" s="1"/>
  <c r="J25" i="12"/>
  <c r="I25" i="12"/>
  <c r="H25" i="12"/>
  <c r="G25" i="12"/>
  <c r="F25" i="12"/>
  <c r="E25" i="12"/>
  <c r="D25" i="12"/>
  <c r="C25" i="12"/>
  <c r="C26" i="12" s="1"/>
  <c r="C45" i="12" s="1"/>
  <c r="AA13" i="12"/>
  <c r="Z13" i="12"/>
  <c r="Y13" i="12"/>
  <c r="X13" i="12"/>
  <c r="W13" i="12"/>
  <c r="W26" i="12" s="1"/>
  <c r="V13" i="12"/>
  <c r="U13" i="12"/>
  <c r="T13" i="12"/>
  <c r="T26" i="12" s="1"/>
  <c r="S13" i="12"/>
  <c r="R13" i="12"/>
  <c r="Q13" i="12"/>
  <c r="P13" i="12"/>
  <c r="P26" i="12" s="1"/>
  <c r="O13" i="12"/>
  <c r="O26" i="12" s="1"/>
  <c r="N13" i="12"/>
  <c r="M13" i="12"/>
  <c r="L13" i="12"/>
  <c r="L26" i="12" s="1"/>
  <c r="K13" i="12"/>
  <c r="J13" i="12"/>
  <c r="J26" i="12" s="1"/>
  <c r="I13" i="12"/>
  <c r="H13" i="12"/>
  <c r="H26" i="12" s="1"/>
  <c r="G13" i="12"/>
  <c r="G26" i="12" s="1"/>
  <c r="F13" i="12"/>
  <c r="E13" i="12"/>
  <c r="D13" i="12"/>
  <c r="D26" i="12" s="1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P44" i="13"/>
  <c r="I44" i="13"/>
  <c r="AA43" i="13"/>
  <c r="Y43" i="13"/>
  <c r="Y44" i="13" s="1"/>
  <c r="X43" i="13"/>
  <c r="X44" i="13" s="1"/>
  <c r="W43" i="13"/>
  <c r="V43" i="13"/>
  <c r="U43" i="13"/>
  <c r="U44" i="13" s="1"/>
  <c r="T43" i="13"/>
  <c r="S43" i="13"/>
  <c r="R43" i="13"/>
  <c r="Q43" i="13"/>
  <c r="Q44" i="13" s="1"/>
  <c r="P43" i="13"/>
  <c r="O43" i="13"/>
  <c r="N43" i="13"/>
  <c r="M43" i="13"/>
  <c r="L43" i="13"/>
  <c r="K43" i="13"/>
  <c r="J43" i="13"/>
  <c r="I43" i="13"/>
  <c r="H43" i="13"/>
  <c r="H44" i="13" s="1"/>
  <c r="G43" i="13"/>
  <c r="F43" i="13"/>
  <c r="E43" i="13"/>
  <c r="D43" i="13"/>
  <c r="C43" i="13"/>
  <c r="AA37" i="13"/>
  <c r="Z37" i="13"/>
  <c r="Y37" i="13"/>
  <c r="X37" i="13"/>
  <c r="W37" i="13"/>
  <c r="W44" i="13" s="1"/>
  <c r="V37" i="13"/>
  <c r="U37" i="13"/>
  <c r="T37" i="13"/>
  <c r="T44" i="13" s="1"/>
  <c r="S37" i="13"/>
  <c r="R37" i="13"/>
  <c r="R44" i="13" s="1"/>
  <c r="Q37" i="13"/>
  <c r="P37" i="13"/>
  <c r="O37" i="13"/>
  <c r="O44" i="13" s="1"/>
  <c r="N37" i="13"/>
  <c r="M37" i="13"/>
  <c r="L37" i="13"/>
  <c r="L44" i="13" s="1"/>
  <c r="K37" i="13"/>
  <c r="J37" i="13"/>
  <c r="J44" i="13" s="1"/>
  <c r="I37" i="13"/>
  <c r="H37" i="13"/>
  <c r="G37" i="13"/>
  <c r="G44" i="13" s="1"/>
  <c r="F37" i="13"/>
  <c r="E37" i="13"/>
  <c r="D37" i="13"/>
  <c r="D44" i="13" s="1"/>
  <c r="C37" i="13"/>
  <c r="X26" i="13"/>
  <c r="Z26" i="13" s="1"/>
  <c r="AA25" i="13"/>
  <c r="AA26" i="13" s="1"/>
  <c r="Y25" i="13"/>
  <c r="X25" i="13"/>
  <c r="Z25" i="13" s="1"/>
  <c r="W25" i="13"/>
  <c r="V25" i="13"/>
  <c r="U25" i="13"/>
  <c r="T25" i="13"/>
  <c r="T26" i="13" s="1"/>
  <c r="S25" i="13"/>
  <c r="R25" i="13"/>
  <c r="Q25" i="13"/>
  <c r="P25" i="13"/>
  <c r="O25" i="13"/>
  <c r="N25" i="13"/>
  <c r="M25" i="13"/>
  <c r="L25" i="13"/>
  <c r="K25" i="13"/>
  <c r="J25" i="13"/>
  <c r="J26" i="13" s="1"/>
  <c r="I25" i="13"/>
  <c r="H25" i="13"/>
  <c r="G25" i="13"/>
  <c r="F25" i="13"/>
  <c r="E25" i="13"/>
  <c r="D25" i="13"/>
  <c r="D26" i="13" s="1"/>
  <c r="C25" i="13"/>
  <c r="AA13" i="13"/>
  <c r="Y13" i="13"/>
  <c r="Y26" i="13" s="1"/>
  <c r="X13" i="13"/>
  <c r="Z13" i="13" s="1"/>
  <c r="W13" i="13"/>
  <c r="V13" i="13"/>
  <c r="U13" i="13"/>
  <c r="U26" i="13" s="1"/>
  <c r="T13" i="13"/>
  <c r="S13" i="13"/>
  <c r="R13" i="13"/>
  <c r="R26" i="13" s="1"/>
  <c r="R45" i="13" s="1"/>
  <c r="Q13" i="13"/>
  <c r="Q26" i="13" s="1"/>
  <c r="P13" i="13"/>
  <c r="O13" i="13"/>
  <c r="N13" i="13"/>
  <c r="M13" i="13"/>
  <c r="M26" i="13" s="1"/>
  <c r="L13" i="13"/>
  <c r="K13" i="13"/>
  <c r="K26" i="13" s="1"/>
  <c r="J13" i="13"/>
  <c r="I13" i="13"/>
  <c r="I26" i="13" s="1"/>
  <c r="H13" i="13"/>
  <c r="G13" i="13"/>
  <c r="F13" i="13"/>
  <c r="E13" i="13"/>
  <c r="E26" i="13" s="1"/>
  <c r="D13" i="13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R44" i="14" s="1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Z37" i="14" s="1"/>
  <c r="W37" i="14"/>
  <c r="W44" i="14" s="1"/>
  <c r="W45" i="14" s="1"/>
  <c r="V37" i="14"/>
  <c r="U37" i="14"/>
  <c r="U44" i="14" s="1"/>
  <c r="T37" i="14"/>
  <c r="S37" i="14"/>
  <c r="S44" i="14" s="1"/>
  <c r="R37" i="14"/>
  <c r="Q37" i="14"/>
  <c r="P37" i="14"/>
  <c r="O37" i="14"/>
  <c r="O44" i="14" s="1"/>
  <c r="N37" i="14"/>
  <c r="M37" i="14"/>
  <c r="M44" i="14" s="1"/>
  <c r="L37" i="14"/>
  <c r="K37" i="14"/>
  <c r="K44" i="14" s="1"/>
  <c r="J37" i="14"/>
  <c r="J44" i="14" s="1"/>
  <c r="I37" i="14"/>
  <c r="H37" i="14"/>
  <c r="G37" i="14"/>
  <c r="G44" i="14" s="1"/>
  <c r="F37" i="14"/>
  <c r="E37" i="14"/>
  <c r="E44" i="14" s="1"/>
  <c r="D37" i="14"/>
  <c r="C37" i="14"/>
  <c r="C44" i="14" s="1"/>
  <c r="K26" i="14"/>
  <c r="K45" i="14" s="1"/>
  <c r="AA25" i="14"/>
  <c r="Y25" i="14"/>
  <c r="X25" i="14"/>
  <c r="X26" i="14" s="1"/>
  <c r="W25" i="14"/>
  <c r="V25" i="14"/>
  <c r="U25" i="14"/>
  <c r="T25" i="14"/>
  <c r="S25" i="14"/>
  <c r="R25" i="14"/>
  <c r="Q25" i="14"/>
  <c r="P25" i="14"/>
  <c r="P26" i="14" s="1"/>
  <c r="O25" i="14"/>
  <c r="N25" i="14"/>
  <c r="M25" i="14"/>
  <c r="L25" i="14"/>
  <c r="L26" i="14" s="1"/>
  <c r="K25" i="14"/>
  <c r="J25" i="14"/>
  <c r="I25" i="14"/>
  <c r="H25" i="14"/>
  <c r="H26" i="14" s="1"/>
  <c r="G25" i="14"/>
  <c r="F25" i="14"/>
  <c r="E25" i="14"/>
  <c r="D25" i="14"/>
  <c r="C25" i="14"/>
  <c r="C26" i="14" s="1"/>
  <c r="AA13" i="14"/>
  <c r="Y13" i="14"/>
  <c r="Z13" i="14" s="1"/>
  <c r="X13" i="14"/>
  <c r="W13" i="14"/>
  <c r="W26" i="14" s="1"/>
  <c r="V13" i="14"/>
  <c r="V26" i="14" s="1"/>
  <c r="U13" i="14"/>
  <c r="T13" i="14"/>
  <c r="S13" i="14"/>
  <c r="S26" i="14" s="1"/>
  <c r="R13" i="14"/>
  <c r="R26" i="14" s="1"/>
  <c r="Q13" i="14"/>
  <c r="P13" i="14"/>
  <c r="O13" i="14"/>
  <c r="O26" i="14" s="1"/>
  <c r="N13" i="14"/>
  <c r="N26" i="14" s="1"/>
  <c r="M13" i="14"/>
  <c r="M26" i="14" s="1"/>
  <c r="L13" i="14"/>
  <c r="K13" i="14"/>
  <c r="J13" i="14"/>
  <c r="J26" i="14" s="1"/>
  <c r="I13" i="14"/>
  <c r="H13" i="14"/>
  <c r="G13" i="14"/>
  <c r="G26" i="14" s="1"/>
  <c r="F13" i="14"/>
  <c r="F26" i="14" s="1"/>
  <c r="E13" i="14"/>
  <c r="D13" i="14"/>
  <c r="C13" i="14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E44" i="15"/>
  <c r="AA43" i="15"/>
  <c r="Z43" i="15"/>
  <c r="Y43" i="15"/>
  <c r="X43" i="15"/>
  <c r="W43" i="15"/>
  <c r="V43" i="15"/>
  <c r="U43" i="15"/>
  <c r="T43" i="15"/>
  <c r="S43" i="15"/>
  <c r="R43" i="15"/>
  <c r="R44" i="15" s="1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W37" i="15"/>
  <c r="W44" i="15" s="1"/>
  <c r="V37" i="15"/>
  <c r="U37" i="15"/>
  <c r="U44" i="15" s="1"/>
  <c r="T37" i="15"/>
  <c r="S37" i="15"/>
  <c r="S44" i="15" s="1"/>
  <c r="R37" i="15"/>
  <c r="Q37" i="15"/>
  <c r="Q44" i="15" s="1"/>
  <c r="P37" i="15"/>
  <c r="O37" i="15"/>
  <c r="O44" i="15" s="1"/>
  <c r="N37" i="15"/>
  <c r="M37" i="15"/>
  <c r="M44" i="15" s="1"/>
  <c r="L37" i="15"/>
  <c r="K37" i="15"/>
  <c r="K44" i="15" s="1"/>
  <c r="J37" i="15"/>
  <c r="J44" i="15" s="1"/>
  <c r="I37" i="15"/>
  <c r="I44" i="15" s="1"/>
  <c r="H37" i="15"/>
  <c r="G37" i="15"/>
  <c r="G44" i="15" s="1"/>
  <c r="F37" i="15"/>
  <c r="F44" i="15" s="1"/>
  <c r="E37" i="15"/>
  <c r="D37" i="15"/>
  <c r="C37" i="15"/>
  <c r="C44" i="15" s="1"/>
  <c r="X26" i="15"/>
  <c r="T26" i="15"/>
  <c r="AA25" i="15"/>
  <c r="Y25" i="15"/>
  <c r="X25" i="15"/>
  <c r="W25" i="15"/>
  <c r="W26" i="15" s="1"/>
  <c r="W45" i="15" s="1"/>
  <c r="V25" i="15"/>
  <c r="U25" i="15"/>
  <c r="T25" i="15"/>
  <c r="S25" i="15"/>
  <c r="R25" i="15"/>
  <c r="Q25" i="15"/>
  <c r="P25" i="15"/>
  <c r="O25" i="15"/>
  <c r="O26" i="15" s="1"/>
  <c r="O45" i="15" s="1"/>
  <c r="N25" i="15"/>
  <c r="M25" i="15"/>
  <c r="L25" i="15"/>
  <c r="L26" i="15" s="1"/>
  <c r="K25" i="15"/>
  <c r="J25" i="15"/>
  <c r="I25" i="15"/>
  <c r="H25" i="15"/>
  <c r="G25" i="15"/>
  <c r="G26" i="15" s="1"/>
  <c r="G45" i="15" s="1"/>
  <c r="F25" i="15"/>
  <c r="E25" i="15"/>
  <c r="D25" i="15"/>
  <c r="C25" i="15"/>
  <c r="AA13" i="15"/>
  <c r="Z13" i="15"/>
  <c r="Y13" i="15"/>
  <c r="X13" i="15"/>
  <c r="W13" i="15"/>
  <c r="V13" i="15"/>
  <c r="V26" i="15" s="1"/>
  <c r="U13" i="15"/>
  <c r="T13" i="15"/>
  <c r="S13" i="15"/>
  <c r="R13" i="15"/>
  <c r="R26" i="15" s="1"/>
  <c r="R45" i="15" s="1"/>
  <c r="Q13" i="15"/>
  <c r="P13" i="15"/>
  <c r="P26" i="15" s="1"/>
  <c r="O13" i="15"/>
  <c r="N13" i="15"/>
  <c r="N26" i="15" s="1"/>
  <c r="M13" i="15"/>
  <c r="L13" i="15"/>
  <c r="K13" i="15"/>
  <c r="J13" i="15"/>
  <c r="J26" i="15" s="1"/>
  <c r="J45" i="15" s="1"/>
  <c r="I13" i="15"/>
  <c r="H13" i="15"/>
  <c r="H26" i="15" s="1"/>
  <c r="G13" i="15"/>
  <c r="F13" i="15"/>
  <c r="F26" i="15" s="1"/>
  <c r="F45" i="15" s="1"/>
  <c r="E13" i="15"/>
  <c r="D13" i="15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Y44" i="16"/>
  <c r="I44" i="16"/>
  <c r="AA43" i="16"/>
  <c r="Y43" i="16"/>
  <c r="X43" i="16"/>
  <c r="W43" i="16"/>
  <c r="V43" i="16"/>
  <c r="U43" i="16"/>
  <c r="T43" i="16"/>
  <c r="T44" i="16" s="1"/>
  <c r="S43" i="16"/>
  <c r="R43" i="16"/>
  <c r="Q43" i="16"/>
  <c r="P43" i="16"/>
  <c r="O43" i="16"/>
  <c r="N43" i="16"/>
  <c r="M43" i="16"/>
  <c r="L43" i="16"/>
  <c r="L44" i="16" s="1"/>
  <c r="K43" i="16"/>
  <c r="J43" i="16"/>
  <c r="I43" i="16"/>
  <c r="H43" i="16"/>
  <c r="H44" i="16" s="1"/>
  <c r="G43" i="16"/>
  <c r="F43" i="16"/>
  <c r="E43" i="16"/>
  <c r="D43" i="16"/>
  <c r="D44" i="16" s="1"/>
  <c r="C43" i="16"/>
  <c r="AA37" i="16"/>
  <c r="AA44" i="16" s="1"/>
  <c r="Y37" i="16"/>
  <c r="X37" i="16"/>
  <c r="W37" i="16"/>
  <c r="W44" i="16" s="1"/>
  <c r="V37" i="16"/>
  <c r="V44" i="16" s="1"/>
  <c r="U37" i="16"/>
  <c r="U44" i="16" s="1"/>
  <c r="T37" i="16"/>
  <c r="S37" i="16"/>
  <c r="S44" i="16" s="1"/>
  <c r="R37" i="16"/>
  <c r="R44" i="16" s="1"/>
  <c r="Q37" i="16"/>
  <c r="Q44" i="16" s="1"/>
  <c r="P37" i="16"/>
  <c r="O37" i="16"/>
  <c r="O44" i="16" s="1"/>
  <c r="N37" i="16"/>
  <c r="N44" i="16" s="1"/>
  <c r="M37" i="16"/>
  <c r="M44" i="16" s="1"/>
  <c r="L37" i="16"/>
  <c r="K37" i="16"/>
  <c r="K44" i="16" s="1"/>
  <c r="J37" i="16"/>
  <c r="J44" i="16" s="1"/>
  <c r="I37" i="16"/>
  <c r="H37" i="16"/>
  <c r="G37" i="16"/>
  <c r="G44" i="16" s="1"/>
  <c r="F37" i="16"/>
  <c r="F44" i="16" s="1"/>
  <c r="E37" i="16"/>
  <c r="E44" i="16" s="1"/>
  <c r="D37" i="16"/>
  <c r="C37" i="16"/>
  <c r="C44" i="16" s="1"/>
  <c r="P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X26" i="16" s="1"/>
  <c r="W13" i="16"/>
  <c r="V13" i="16"/>
  <c r="V26" i="16" s="1"/>
  <c r="U13" i="16"/>
  <c r="T13" i="16"/>
  <c r="T26" i="16" s="1"/>
  <c r="S13" i="16"/>
  <c r="R13" i="16"/>
  <c r="Q13" i="16"/>
  <c r="Q26" i="16" s="1"/>
  <c r="Q45" i="16" s="1"/>
  <c r="P13" i="16"/>
  <c r="O13" i="16"/>
  <c r="N13" i="16"/>
  <c r="N26" i="16" s="1"/>
  <c r="M13" i="16"/>
  <c r="L13" i="16"/>
  <c r="L26" i="16" s="1"/>
  <c r="K13" i="16"/>
  <c r="J13" i="16"/>
  <c r="I13" i="16"/>
  <c r="I26" i="16" s="1"/>
  <c r="H13" i="16"/>
  <c r="H26" i="16" s="1"/>
  <c r="G13" i="16"/>
  <c r="F13" i="16"/>
  <c r="F26" i="16" s="1"/>
  <c r="E13" i="16"/>
  <c r="D13" i="16"/>
  <c r="D26" i="16" s="1"/>
  <c r="C13" i="16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Z43" i="17"/>
  <c r="Y43" i="17"/>
  <c r="Y44" i="17" s="1"/>
  <c r="X43" i="17"/>
  <c r="X44" i="17" s="1"/>
  <c r="Z44" i="17" s="1"/>
  <c r="W43" i="17"/>
  <c r="V43" i="17"/>
  <c r="U43" i="17"/>
  <c r="U44" i="17" s="1"/>
  <c r="T43" i="17"/>
  <c r="S43" i="17"/>
  <c r="R43" i="17"/>
  <c r="Q43" i="17"/>
  <c r="P43" i="17"/>
  <c r="P44" i="17" s="1"/>
  <c r="O43" i="17"/>
  <c r="N43" i="17"/>
  <c r="M43" i="17"/>
  <c r="M44" i="17" s="1"/>
  <c r="L43" i="17"/>
  <c r="K43" i="17"/>
  <c r="J43" i="17"/>
  <c r="I43" i="17"/>
  <c r="I44" i="17" s="1"/>
  <c r="H43" i="17"/>
  <c r="H44" i="17" s="1"/>
  <c r="G43" i="17"/>
  <c r="F43" i="17"/>
  <c r="E43" i="17"/>
  <c r="E44" i="17" s="1"/>
  <c r="D43" i="17"/>
  <c r="C43" i="17"/>
  <c r="AA37" i="17"/>
  <c r="AA44" i="17" s="1"/>
  <c r="Z37" i="17"/>
  <c r="Y37" i="17"/>
  <c r="X37" i="17"/>
  <c r="W37" i="17"/>
  <c r="W44" i="17" s="1"/>
  <c r="V37" i="17"/>
  <c r="V44" i="17" s="1"/>
  <c r="U37" i="17"/>
  <c r="T37" i="17"/>
  <c r="S37" i="17"/>
  <c r="S44" i="17" s="1"/>
  <c r="R37" i="17"/>
  <c r="R44" i="17" s="1"/>
  <c r="Q37" i="17"/>
  <c r="P37" i="17"/>
  <c r="O37" i="17"/>
  <c r="O44" i="17" s="1"/>
  <c r="N37" i="17"/>
  <c r="N44" i="17" s="1"/>
  <c r="M37" i="17"/>
  <c r="L37" i="17"/>
  <c r="L44" i="17" s="1"/>
  <c r="K37" i="17"/>
  <c r="K44" i="17" s="1"/>
  <c r="J37" i="17"/>
  <c r="J44" i="17" s="1"/>
  <c r="I37" i="17"/>
  <c r="H37" i="17"/>
  <c r="G37" i="17"/>
  <c r="G44" i="17" s="1"/>
  <c r="F37" i="17"/>
  <c r="F44" i="17" s="1"/>
  <c r="E37" i="17"/>
  <c r="D37" i="17"/>
  <c r="D44" i="17" s="1"/>
  <c r="C37" i="17"/>
  <c r="C44" i="17" s="1"/>
  <c r="X26" i="17"/>
  <c r="W26" i="17"/>
  <c r="W45" i="17" s="1"/>
  <c r="O26" i="17"/>
  <c r="O45" i="17" s="1"/>
  <c r="H26" i="17"/>
  <c r="H45" i="17" s="1"/>
  <c r="G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X13" i="17"/>
  <c r="W13" i="17"/>
  <c r="V13" i="17"/>
  <c r="V26" i="17" s="1"/>
  <c r="U13" i="17"/>
  <c r="U26" i="17" s="1"/>
  <c r="T13" i="17"/>
  <c r="T26" i="17" s="1"/>
  <c r="S13" i="17"/>
  <c r="R13" i="17"/>
  <c r="Q13" i="17"/>
  <c r="P13" i="17"/>
  <c r="P26" i="17" s="1"/>
  <c r="O13" i="17"/>
  <c r="N13" i="17"/>
  <c r="N26" i="17" s="1"/>
  <c r="M13" i="17"/>
  <c r="L13" i="17"/>
  <c r="L26" i="17" s="1"/>
  <c r="L45" i="17" s="1"/>
  <c r="K13" i="17"/>
  <c r="J13" i="17"/>
  <c r="I13" i="17"/>
  <c r="H13" i="17"/>
  <c r="G13" i="17"/>
  <c r="F13" i="17"/>
  <c r="F26" i="17" s="1"/>
  <c r="E13" i="17"/>
  <c r="D13" i="17"/>
  <c r="D26" i="17" s="1"/>
  <c r="D45" i="17" s="1"/>
  <c r="C13" i="17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Q44" i="18"/>
  <c r="E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Z37" i="18" s="1"/>
  <c r="W37" i="18"/>
  <c r="V37" i="18"/>
  <c r="V44" i="18" s="1"/>
  <c r="U37" i="18"/>
  <c r="U44" i="18" s="1"/>
  <c r="T37" i="18"/>
  <c r="T44" i="18" s="1"/>
  <c r="S37" i="18"/>
  <c r="R37" i="18"/>
  <c r="Q37" i="18"/>
  <c r="P37" i="18"/>
  <c r="O37" i="18"/>
  <c r="N37" i="18"/>
  <c r="N44" i="18" s="1"/>
  <c r="M37" i="18"/>
  <c r="M44" i="18" s="1"/>
  <c r="L37" i="18"/>
  <c r="K37" i="18"/>
  <c r="J37" i="18"/>
  <c r="I37" i="18"/>
  <c r="I44" i="18" s="1"/>
  <c r="H37" i="18"/>
  <c r="G37" i="18"/>
  <c r="F37" i="18"/>
  <c r="F44" i="18" s="1"/>
  <c r="E37" i="18"/>
  <c r="D37" i="18"/>
  <c r="D44" i="18" s="1"/>
  <c r="C37" i="18"/>
  <c r="D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X13" i="18"/>
  <c r="X26" i="18" s="1"/>
  <c r="W13" i="18"/>
  <c r="V13" i="18"/>
  <c r="V26" i="18" s="1"/>
  <c r="V45" i="18" s="1"/>
  <c r="U13" i="18"/>
  <c r="T13" i="18"/>
  <c r="T26" i="18" s="1"/>
  <c r="T45" i="18" s="1"/>
  <c r="S13" i="18"/>
  <c r="R13" i="18"/>
  <c r="R26" i="18" s="1"/>
  <c r="Q13" i="18"/>
  <c r="P13" i="18"/>
  <c r="P26" i="18" s="1"/>
  <c r="O13" i="18"/>
  <c r="N13" i="18"/>
  <c r="N26" i="18" s="1"/>
  <c r="N45" i="18" s="1"/>
  <c r="M13" i="18"/>
  <c r="L13" i="18"/>
  <c r="L26" i="18" s="1"/>
  <c r="K13" i="18"/>
  <c r="J13" i="18"/>
  <c r="J26" i="18" s="1"/>
  <c r="I13" i="18"/>
  <c r="H13" i="18"/>
  <c r="H26" i="18" s="1"/>
  <c r="G13" i="18"/>
  <c r="F13" i="18"/>
  <c r="F26" i="18" s="1"/>
  <c r="F45" i="18" s="1"/>
  <c r="E13" i="18"/>
  <c r="D13" i="18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4" i="19"/>
  <c r="C44" i="19"/>
  <c r="AA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W37" i="19"/>
  <c r="W44" i="19" s="1"/>
  <c r="V37" i="19"/>
  <c r="V44" i="19" s="1"/>
  <c r="U37" i="19"/>
  <c r="T37" i="19"/>
  <c r="S37" i="19"/>
  <c r="S44" i="19" s="1"/>
  <c r="R37" i="19"/>
  <c r="R44" i="19" s="1"/>
  <c r="Q37" i="19"/>
  <c r="Q44" i="19" s="1"/>
  <c r="P37" i="19"/>
  <c r="O37" i="19"/>
  <c r="O44" i="19" s="1"/>
  <c r="N37" i="19"/>
  <c r="N44" i="19" s="1"/>
  <c r="M37" i="19"/>
  <c r="M44" i="19" s="1"/>
  <c r="L37" i="19"/>
  <c r="K37" i="19"/>
  <c r="K44" i="19" s="1"/>
  <c r="J37" i="19"/>
  <c r="J44" i="19" s="1"/>
  <c r="I37" i="19"/>
  <c r="I44" i="19" s="1"/>
  <c r="H37" i="19"/>
  <c r="G37" i="19"/>
  <c r="G44" i="19" s="1"/>
  <c r="F37" i="19"/>
  <c r="F44" i="19" s="1"/>
  <c r="E37" i="19"/>
  <c r="E44" i="19" s="1"/>
  <c r="D37" i="19"/>
  <c r="C37" i="19"/>
  <c r="P26" i="19"/>
  <c r="F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W13" i="19"/>
  <c r="V13" i="19"/>
  <c r="V26" i="19" s="1"/>
  <c r="U13" i="19"/>
  <c r="U26" i="19" s="1"/>
  <c r="T13" i="19"/>
  <c r="T26" i="19" s="1"/>
  <c r="S13" i="19"/>
  <c r="R13" i="19"/>
  <c r="R26" i="19" s="1"/>
  <c r="R45" i="19" s="1"/>
  <c r="Q13" i="19"/>
  <c r="Q26" i="19" s="1"/>
  <c r="P13" i="19"/>
  <c r="O13" i="19"/>
  <c r="O26" i="19" s="1"/>
  <c r="O45" i="19" s="1"/>
  <c r="N13" i="19"/>
  <c r="N26" i="19" s="1"/>
  <c r="M13" i="19"/>
  <c r="M26" i="19" s="1"/>
  <c r="L13" i="19"/>
  <c r="L26" i="19" s="1"/>
  <c r="K13" i="19"/>
  <c r="J13" i="19"/>
  <c r="J26" i="19" s="1"/>
  <c r="J45" i="19" s="1"/>
  <c r="I13" i="19"/>
  <c r="I26" i="19" s="1"/>
  <c r="H13" i="19"/>
  <c r="G13" i="19"/>
  <c r="F13" i="19"/>
  <c r="E13" i="19"/>
  <c r="E26" i="19" s="1"/>
  <c r="D13" i="19"/>
  <c r="D26" i="19" s="1"/>
  <c r="C13" i="19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I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V26" i="20"/>
  <c r="V45" i="20" s="1"/>
  <c r="T26" i="20"/>
  <c r="H26" i="20"/>
  <c r="H45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V13" i="20"/>
  <c r="U13" i="20"/>
  <c r="U26" i="20" s="1"/>
  <c r="T13" i="20"/>
  <c r="S13" i="20"/>
  <c r="S26" i="20" s="1"/>
  <c r="S45" i="20" s="1"/>
  <c r="R13" i="20"/>
  <c r="R26" i="20" s="1"/>
  <c r="R45" i="20" s="1"/>
  <c r="Q13" i="20"/>
  <c r="Q26" i="20" s="1"/>
  <c r="P13" i="20"/>
  <c r="O13" i="20"/>
  <c r="O26" i="20" s="1"/>
  <c r="N13" i="20"/>
  <c r="N26" i="20" s="1"/>
  <c r="N45" i="20" s="1"/>
  <c r="M13" i="20"/>
  <c r="M26" i="20" s="1"/>
  <c r="L13" i="20"/>
  <c r="L26" i="20" s="1"/>
  <c r="L45" i="20" s="1"/>
  <c r="K13" i="20"/>
  <c r="K26" i="20" s="1"/>
  <c r="K45" i="20" s="1"/>
  <c r="J13" i="20"/>
  <c r="J26" i="20" s="1"/>
  <c r="J45" i="20" s="1"/>
  <c r="I13" i="20"/>
  <c r="I26" i="20" s="1"/>
  <c r="H13" i="20"/>
  <c r="G13" i="20"/>
  <c r="G26" i="20" s="1"/>
  <c r="F13" i="20"/>
  <c r="F26" i="20" s="1"/>
  <c r="F45" i="20" s="1"/>
  <c r="E13" i="20"/>
  <c r="E26" i="20" s="1"/>
  <c r="D13" i="20"/>
  <c r="D26" i="20" s="1"/>
  <c r="C13" i="20"/>
  <c r="C26" i="20" s="1"/>
  <c r="C45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W44" i="21" s="1"/>
  <c r="V43" i="21"/>
  <c r="U43" i="21"/>
  <c r="T43" i="21"/>
  <c r="S43" i="21"/>
  <c r="S44" i="21" s="1"/>
  <c r="R43" i="21"/>
  <c r="Q43" i="21"/>
  <c r="P43" i="21"/>
  <c r="O43" i="21"/>
  <c r="N43" i="21"/>
  <c r="M43" i="21"/>
  <c r="L43" i="21"/>
  <c r="K43" i="21"/>
  <c r="J43" i="21"/>
  <c r="I43" i="21"/>
  <c r="H43" i="21"/>
  <c r="G43" i="21"/>
  <c r="G44" i="21" s="1"/>
  <c r="F43" i="21"/>
  <c r="E43" i="21"/>
  <c r="D43" i="21"/>
  <c r="C43" i="21"/>
  <c r="AA37" i="21"/>
  <c r="Y37" i="21"/>
  <c r="Y44" i="21" s="1"/>
  <c r="X37" i="21"/>
  <c r="W37" i="21"/>
  <c r="V37" i="21"/>
  <c r="V44" i="21" s="1"/>
  <c r="U37" i="21"/>
  <c r="U44" i="21" s="1"/>
  <c r="T37" i="21"/>
  <c r="T44" i="21" s="1"/>
  <c r="S37" i="21"/>
  <c r="R37" i="21"/>
  <c r="R44" i="21" s="1"/>
  <c r="Q37" i="21"/>
  <c r="Q44" i="21" s="1"/>
  <c r="P37" i="21"/>
  <c r="P44" i="21" s="1"/>
  <c r="O37" i="21"/>
  <c r="N37" i="21"/>
  <c r="N44" i="21" s="1"/>
  <c r="M37" i="2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F37" i="21"/>
  <c r="F44" i="21" s="1"/>
  <c r="E37" i="21"/>
  <c r="D37" i="21"/>
  <c r="D44" i="21" s="1"/>
  <c r="C37" i="21"/>
  <c r="Q26" i="21"/>
  <c r="AA25" i="21"/>
  <c r="Y25" i="21"/>
  <c r="X25" i="21"/>
  <c r="W25" i="21"/>
  <c r="V25" i="21"/>
  <c r="U25" i="21"/>
  <c r="T25" i="21"/>
  <c r="S25" i="21"/>
  <c r="R25" i="21"/>
  <c r="Q25" i="21"/>
  <c r="P25" i="21"/>
  <c r="P26" i="21" s="1"/>
  <c r="P45" i="21" s="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W13" i="21"/>
  <c r="W26" i="21" s="1"/>
  <c r="V13" i="21"/>
  <c r="V26" i="21" s="1"/>
  <c r="V45" i="21" s="1"/>
  <c r="U13" i="21"/>
  <c r="U26" i="21" s="1"/>
  <c r="T13" i="21"/>
  <c r="T26" i="21" s="1"/>
  <c r="S13" i="21"/>
  <c r="S26" i="21" s="1"/>
  <c r="S45" i="21" s="1"/>
  <c r="R13" i="21"/>
  <c r="Q13" i="21"/>
  <c r="P13" i="21"/>
  <c r="O13" i="21"/>
  <c r="O26" i="21" s="1"/>
  <c r="N13" i="21"/>
  <c r="N26" i="21" s="1"/>
  <c r="N45" i="21" s="1"/>
  <c r="M13" i="21"/>
  <c r="M26" i="21" s="1"/>
  <c r="L13" i="21"/>
  <c r="L26" i="21" s="1"/>
  <c r="K13" i="21"/>
  <c r="K26" i="21" s="1"/>
  <c r="K45" i="21" s="1"/>
  <c r="J13" i="21"/>
  <c r="I13" i="21"/>
  <c r="I26" i="21" s="1"/>
  <c r="H13" i="21"/>
  <c r="G13" i="21"/>
  <c r="G26" i="21" s="1"/>
  <c r="F13" i="21"/>
  <c r="F26" i="21" s="1"/>
  <c r="F45" i="21" s="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X44" i="22" s="1"/>
  <c r="Z44" i="22" s="1"/>
  <c r="W37" i="22"/>
  <c r="V37" i="22"/>
  <c r="V44" i="22" s="1"/>
  <c r="U37" i="22"/>
  <c r="T37" i="22"/>
  <c r="S37" i="22"/>
  <c r="S44" i="22" s="1"/>
  <c r="R37" i="22"/>
  <c r="R44" i="22" s="1"/>
  <c r="Q37" i="22"/>
  <c r="Q44" i="22" s="1"/>
  <c r="P37" i="22"/>
  <c r="P44" i="22" s="1"/>
  <c r="O37" i="22"/>
  <c r="N37" i="22"/>
  <c r="N44" i="22" s="1"/>
  <c r="M37" i="22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F37" i="22"/>
  <c r="F44" i="22" s="1"/>
  <c r="E37" i="22"/>
  <c r="D37" i="22"/>
  <c r="D44" i="22" s="1"/>
  <c r="C37" i="22"/>
  <c r="C44" i="22" s="1"/>
  <c r="Y26" i="22"/>
  <c r="Y45" i="22" s="1"/>
  <c r="O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Z13" i="22" s="1"/>
  <c r="X13" i="22"/>
  <c r="X26" i="22" s="1"/>
  <c r="W13" i="22"/>
  <c r="W26" i="22" s="1"/>
  <c r="V13" i="22"/>
  <c r="V26" i="22" s="1"/>
  <c r="U13" i="22"/>
  <c r="U26" i="22" s="1"/>
  <c r="T13" i="22"/>
  <c r="T26" i="22" s="1"/>
  <c r="S13" i="22"/>
  <c r="S26" i="22" s="1"/>
  <c r="S45" i="22" s="1"/>
  <c r="R13" i="22"/>
  <c r="Q13" i="22"/>
  <c r="Q26" i="22" s="1"/>
  <c r="Q45" i="22" s="1"/>
  <c r="P13" i="22"/>
  <c r="P26" i="22" s="1"/>
  <c r="P45" i="22" s="1"/>
  <c r="O13" i="22"/>
  <c r="N13" i="22"/>
  <c r="N26" i="22" s="1"/>
  <c r="M13" i="22"/>
  <c r="M26" i="22" s="1"/>
  <c r="L13" i="22"/>
  <c r="L26" i="22" s="1"/>
  <c r="K13" i="22"/>
  <c r="K26" i="22" s="1"/>
  <c r="K45" i="22" s="1"/>
  <c r="J13" i="22"/>
  <c r="I13" i="22"/>
  <c r="I26" i="22" s="1"/>
  <c r="I45" i="22" s="1"/>
  <c r="H13" i="22"/>
  <c r="H26" i="22" s="1"/>
  <c r="G13" i="22"/>
  <c r="G26" i="22" s="1"/>
  <c r="F13" i="22"/>
  <c r="F26" i="22" s="1"/>
  <c r="E13" i="22"/>
  <c r="E26" i="22" s="1"/>
  <c r="D13" i="22"/>
  <c r="D26" i="22" s="1"/>
  <c r="C13" i="22"/>
  <c r="C26" i="22" s="1"/>
  <c r="C45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V44" i="23"/>
  <c r="F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V37" i="23"/>
  <c r="U37" i="23"/>
  <c r="T37" i="23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L37" i="23"/>
  <c r="L44" i="23" s="1"/>
  <c r="K37" i="23"/>
  <c r="K44" i="23" s="1"/>
  <c r="J37" i="23"/>
  <c r="J44" i="23" s="1"/>
  <c r="I37" i="23"/>
  <c r="I44" i="23" s="1"/>
  <c r="H37" i="23"/>
  <c r="G37" i="23"/>
  <c r="F37" i="23"/>
  <c r="E37" i="23"/>
  <c r="D37" i="23"/>
  <c r="D44" i="23" s="1"/>
  <c r="C37" i="23"/>
  <c r="C44" i="23" s="1"/>
  <c r="Q26" i="23"/>
  <c r="Q45" i="23" s="1"/>
  <c r="G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Y45" i="23" s="1"/>
  <c r="X13" i="23"/>
  <c r="Z13" i="23" s="1"/>
  <c r="W13" i="23"/>
  <c r="W26" i="23" s="1"/>
  <c r="V13" i="23"/>
  <c r="V26" i="23" s="1"/>
  <c r="U13" i="23"/>
  <c r="U26" i="23" s="1"/>
  <c r="T13" i="23"/>
  <c r="T26" i="23" s="1"/>
  <c r="S13" i="23"/>
  <c r="R13" i="23"/>
  <c r="Q13" i="23"/>
  <c r="P13" i="23"/>
  <c r="O13" i="23"/>
  <c r="O26" i="23" s="1"/>
  <c r="N13" i="23"/>
  <c r="N26" i="23" s="1"/>
  <c r="M13" i="23"/>
  <c r="M26" i="23" s="1"/>
  <c r="L13" i="23"/>
  <c r="L26" i="23" s="1"/>
  <c r="K13" i="23"/>
  <c r="J13" i="23"/>
  <c r="I13" i="23"/>
  <c r="I26" i="23" s="1"/>
  <c r="H13" i="23"/>
  <c r="G13" i="23"/>
  <c r="F13" i="23"/>
  <c r="F26" i="23" s="1"/>
  <c r="E13" i="23"/>
  <c r="E26" i="23" s="1"/>
  <c r="D13" i="23"/>
  <c r="D26" i="23" s="1"/>
  <c r="C13" i="23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T44" i="24"/>
  <c r="F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W37" i="24"/>
  <c r="V37" i="24"/>
  <c r="V44" i="24" s="1"/>
  <c r="U37" i="24"/>
  <c r="T37" i="24"/>
  <c r="S37" i="24"/>
  <c r="S44" i="24" s="1"/>
  <c r="R37" i="24"/>
  <c r="R44" i="24" s="1"/>
  <c r="Q37" i="24"/>
  <c r="Q44" i="24" s="1"/>
  <c r="P37" i="24"/>
  <c r="P44" i="24" s="1"/>
  <c r="O37" i="24"/>
  <c r="N37" i="24"/>
  <c r="N44" i="24" s="1"/>
  <c r="M37" i="24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F37" i="24"/>
  <c r="E37" i="24"/>
  <c r="D37" i="24"/>
  <c r="D44" i="24" s="1"/>
  <c r="C37" i="24"/>
  <c r="C44" i="24" s="1"/>
  <c r="O26" i="24"/>
  <c r="AA25" i="24"/>
  <c r="Z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Z13" i="24" s="1"/>
  <c r="X13" i="24"/>
  <c r="W13" i="24"/>
  <c r="W26" i="24" s="1"/>
  <c r="V13" i="24"/>
  <c r="V26" i="24" s="1"/>
  <c r="U13" i="24"/>
  <c r="U26" i="24" s="1"/>
  <c r="T13" i="24"/>
  <c r="T26" i="24" s="1"/>
  <c r="S13" i="24"/>
  <c r="S26" i="24" s="1"/>
  <c r="R13" i="24"/>
  <c r="Q13" i="24"/>
  <c r="Q26" i="24" s="1"/>
  <c r="P13" i="24"/>
  <c r="P26" i="24" s="1"/>
  <c r="P45" i="24" s="1"/>
  <c r="O13" i="24"/>
  <c r="N13" i="24"/>
  <c r="N26" i="24" s="1"/>
  <c r="M13" i="24"/>
  <c r="M26" i="24" s="1"/>
  <c r="L13" i="24"/>
  <c r="L26" i="24" s="1"/>
  <c r="K13" i="24"/>
  <c r="K26" i="24" s="1"/>
  <c r="J13" i="24"/>
  <c r="I13" i="24"/>
  <c r="I26" i="24" s="1"/>
  <c r="H13" i="24"/>
  <c r="H26" i="24" s="1"/>
  <c r="H45" i="24" s="1"/>
  <c r="G13" i="24"/>
  <c r="G26" i="24" s="1"/>
  <c r="F13" i="24"/>
  <c r="F26" i="24" s="1"/>
  <c r="F45" i="24" s="1"/>
  <c r="E13" i="24"/>
  <c r="E26" i="24" s="1"/>
  <c r="D13" i="24"/>
  <c r="D26" i="24" s="1"/>
  <c r="C13" i="24"/>
  <c r="C26" i="24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L44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M44" i="1" s="1"/>
  <c r="L37" i="1"/>
  <c r="K37" i="1"/>
  <c r="K44" i="1" s="1"/>
  <c r="J37" i="1"/>
  <c r="J44" i="1" s="1"/>
  <c r="I37" i="1"/>
  <c r="I44" i="1" s="1"/>
  <c r="H37" i="1"/>
  <c r="H44" i="1" s="1"/>
  <c r="G37" i="1"/>
  <c r="F37" i="1"/>
  <c r="F44" i="1" s="1"/>
  <c r="E37" i="1"/>
  <c r="E44" i="1" s="1"/>
  <c r="D37" i="1"/>
  <c r="D44" i="1" s="1"/>
  <c r="C37" i="1"/>
  <c r="C44" i="1" s="1"/>
  <c r="Y26" i="1"/>
  <c r="W26" i="1"/>
  <c r="G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X26" i="1" s="1"/>
  <c r="W13" i="1"/>
  <c r="V13" i="1"/>
  <c r="V26" i="1" s="1"/>
  <c r="V45" i="1" s="1"/>
  <c r="U13" i="1"/>
  <c r="U26" i="1" s="1"/>
  <c r="T13" i="1"/>
  <c r="T26" i="1" s="1"/>
  <c r="T45" i="1" s="1"/>
  <c r="S13" i="1"/>
  <c r="S26" i="1" s="1"/>
  <c r="R13" i="1"/>
  <c r="Q13" i="1"/>
  <c r="Q26" i="1" s="1"/>
  <c r="P13" i="1"/>
  <c r="P26" i="1" s="1"/>
  <c r="O13" i="1"/>
  <c r="O26" i="1" s="1"/>
  <c r="N13" i="1"/>
  <c r="N26" i="1" s="1"/>
  <c r="N45" i="1" s="1"/>
  <c r="M13" i="1"/>
  <c r="M26" i="1" s="1"/>
  <c r="L13" i="1"/>
  <c r="L26" i="1" s="1"/>
  <c r="L45" i="1" s="1"/>
  <c r="K13" i="1"/>
  <c r="K26" i="1" s="1"/>
  <c r="J13" i="1"/>
  <c r="I13" i="1"/>
  <c r="I26" i="1" s="1"/>
  <c r="H13" i="1"/>
  <c r="H26" i="1" s="1"/>
  <c r="G13" i="1"/>
  <c r="F13" i="1"/>
  <c r="F26" i="1" s="1"/>
  <c r="F45" i="1" s="1"/>
  <c r="E13" i="1"/>
  <c r="E26" i="1" s="1"/>
  <c r="D13" i="1"/>
  <c r="D26" i="1" s="1"/>
  <c r="D45" i="1" s="1"/>
  <c r="C13" i="1"/>
  <c r="C26" i="1" s="1"/>
  <c r="AA44" i="22" l="1"/>
  <c r="H26" i="21"/>
  <c r="H45" i="21" s="1"/>
  <c r="X26" i="21"/>
  <c r="Z26" i="21" s="1"/>
  <c r="Z25" i="21"/>
  <c r="H44" i="19"/>
  <c r="X44" i="19"/>
  <c r="Z43" i="19"/>
  <c r="L44" i="18"/>
  <c r="G44" i="24"/>
  <c r="O44" i="24"/>
  <c r="W44" i="24"/>
  <c r="W45" i="24" s="1"/>
  <c r="D45" i="23"/>
  <c r="L45" i="23"/>
  <c r="F45" i="22"/>
  <c r="N45" i="22"/>
  <c r="V45" i="22"/>
  <c r="T45" i="20"/>
  <c r="P45" i="19"/>
  <c r="Z37" i="19"/>
  <c r="M45" i="14"/>
  <c r="E26" i="14"/>
  <c r="E45" i="14" s="1"/>
  <c r="U26" i="14"/>
  <c r="U45" i="14" s="1"/>
  <c r="Z25" i="10"/>
  <c r="P44" i="19"/>
  <c r="H44" i="12"/>
  <c r="H45" i="12" s="1"/>
  <c r="P44" i="12"/>
  <c r="P45" i="12" s="1"/>
  <c r="X44" i="12"/>
  <c r="U44" i="4"/>
  <c r="AA26" i="24"/>
  <c r="AA45" i="24" s="1"/>
  <c r="J26" i="24"/>
  <c r="R26" i="24"/>
  <c r="M45" i="23"/>
  <c r="X44" i="21"/>
  <c r="Z37" i="21"/>
  <c r="AA45" i="20"/>
  <c r="G26" i="18"/>
  <c r="O26" i="18"/>
  <c r="W26" i="18"/>
  <c r="AA26" i="17"/>
  <c r="AA45" i="17" s="1"/>
  <c r="Z37" i="15"/>
  <c r="Y44" i="15"/>
  <c r="Z43" i="8"/>
  <c r="X44" i="8"/>
  <c r="H44" i="23"/>
  <c r="P44" i="16"/>
  <c r="O45" i="24"/>
  <c r="O45" i="23"/>
  <c r="E44" i="23"/>
  <c r="E45" i="23" s="1"/>
  <c r="M44" i="23"/>
  <c r="U44" i="23"/>
  <c r="U45" i="23" s="1"/>
  <c r="D44" i="19"/>
  <c r="L44" i="19"/>
  <c r="L45" i="19" s="1"/>
  <c r="T44" i="19"/>
  <c r="T45" i="19" s="1"/>
  <c r="AA26" i="16"/>
  <c r="AA45" i="16" s="1"/>
  <c r="AA26" i="11"/>
  <c r="X44" i="9"/>
  <c r="Z44" i="9" s="1"/>
  <c r="Z43" i="9"/>
  <c r="L45" i="18"/>
  <c r="Q26" i="8"/>
  <c r="P45" i="18"/>
  <c r="I45" i="16"/>
  <c r="G45" i="12"/>
  <c r="H44" i="4"/>
  <c r="I45" i="1"/>
  <c r="Q45" i="1"/>
  <c r="Z13" i="1"/>
  <c r="Z50" i="24"/>
  <c r="G44" i="22"/>
  <c r="G45" i="22" s="1"/>
  <c r="O44" i="22"/>
  <c r="O45" i="22" s="1"/>
  <c r="W44" i="22"/>
  <c r="W45" i="22" s="1"/>
  <c r="H26" i="19"/>
  <c r="H45" i="19" s="1"/>
  <c r="Y44" i="19"/>
  <c r="Y45" i="19" s="1"/>
  <c r="U45" i="17"/>
  <c r="P45" i="16"/>
  <c r="T45" i="11"/>
  <c r="C26" i="11"/>
  <c r="K26" i="11"/>
  <c r="S26" i="11"/>
  <c r="X45" i="9"/>
  <c r="S26" i="6"/>
  <c r="S45" i="6" s="1"/>
  <c r="T44" i="23"/>
  <c r="T45" i="23" s="1"/>
  <c r="H45" i="18"/>
  <c r="Y45" i="16"/>
  <c r="X44" i="16"/>
  <c r="Z44" i="16" s="1"/>
  <c r="Z43" i="16"/>
  <c r="G45" i="7"/>
  <c r="AA45" i="1"/>
  <c r="J26" i="1"/>
  <c r="J45" i="1" s="1"/>
  <c r="N45" i="24"/>
  <c r="V45" i="24"/>
  <c r="I45" i="19"/>
  <c r="Q45" i="19"/>
  <c r="C26" i="18"/>
  <c r="C45" i="18" s="1"/>
  <c r="K26" i="18"/>
  <c r="S26" i="18"/>
  <c r="D45" i="18"/>
  <c r="Q44" i="17"/>
  <c r="L45" i="16"/>
  <c r="T45" i="16"/>
  <c r="Z44" i="15"/>
  <c r="F44" i="13"/>
  <c r="H44" i="6"/>
  <c r="P44" i="6"/>
  <c r="F45" i="3"/>
  <c r="N45" i="3"/>
  <c r="V45" i="3"/>
  <c r="R26" i="1"/>
  <c r="R45" i="1" s="1"/>
  <c r="D45" i="24"/>
  <c r="L45" i="24"/>
  <c r="T45" i="24"/>
  <c r="E44" i="24"/>
  <c r="M44" i="24"/>
  <c r="M45" i="24" s="1"/>
  <c r="U44" i="24"/>
  <c r="U45" i="24" s="1"/>
  <c r="F45" i="23"/>
  <c r="N45" i="23"/>
  <c r="V45" i="23"/>
  <c r="Z13" i="21"/>
  <c r="Y26" i="21"/>
  <c r="AA26" i="19"/>
  <c r="AA45" i="19" s="1"/>
  <c r="C26" i="17"/>
  <c r="C45" i="17" s="1"/>
  <c r="K26" i="17"/>
  <c r="K45" i="17" s="1"/>
  <c r="S26" i="17"/>
  <c r="S45" i="17" s="1"/>
  <c r="C26" i="16"/>
  <c r="C45" i="16" s="1"/>
  <c r="K26" i="16"/>
  <c r="K45" i="16" s="1"/>
  <c r="S26" i="16"/>
  <c r="S45" i="16" s="1"/>
  <c r="G45" i="14"/>
  <c r="O45" i="14"/>
  <c r="E45" i="13"/>
  <c r="U45" i="13"/>
  <c r="D45" i="13"/>
  <c r="T45" i="13"/>
  <c r="Z50" i="13"/>
  <c r="J44" i="12"/>
  <c r="R44" i="12"/>
  <c r="R45" i="12" s="1"/>
  <c r="Q44" i="12"/>
  <c r="Q45" i="12" s="1"/>
  <c r="F44" i="9"/>
  <c r="C26" i="8"/>
  <c r="K26" i="8"/>
  <c r="F44" i="8"/>
  <c r="N44" i="8"/>
  <c r="V44" i="8"/>
  <c r="AA26" i="7"/>
  <c r="AA45" i="7" s="1"/>
  <c r="E44" i="7"/>
  <c r="E45" i="7" s="1"/>
  <c r="M44" i="7"/>
  <c r="U44" i="7"/>
  <c r="Y45" i="2"/>
  <c r="J45" i="2"/>
  <c r="R45" i="2"/>
  <c r="G44" i="23"/>
  <c r="O44" i="23"/>
  <c r="W44" i="23"/>
  <c r="W45" i="23" s="1"/>
  <c r="AA26" i="21"/>
  <c r="J26" i="21"/>
  <c r="J45" i="21" s="1"/>
  <c r="R26" i="21"/>
  <c r="R45" i="21" s="1"/>
  <c r="C44" i="21"/>
  <c r="C45" i="21" s="1"/>
  <c r="AA44" i="21"/>
  <c r="D45" i="20"/>
  <c r="C26" i="19"/>
  <c r="K26" i="19"/>
  <c r="K45" i="19" s="1"/>
  <c r="S26" i="19"/>
  <c r="AA26" i="18"/>
  <c r="G44" i="18"/>
  <c r="O44" i="18"/>
  <c r="W44" i="18"/>
  <c r="T45" i="17"/>
  <c r="G45" i="17"/>
  <c r="Z50" i="16"/>
  <c r="I26" i="15"/>
  <c r="I45" i="15" s="1"/>
  <c r="Q26" i="15"/>
  <c r="Q45" i="15" s="1"/>
  <c r="Y26" i="15"/>
  <c r="Y45" i="15" s="1"/>
  <c r="Z25" i="15"/>
  <c r="D44" i="15"/>
  <c r="I26" i="12"/>
  <c r="I45" i="12" s="1"/>
  <c r="Q26" i="12"/>
  <c r="Y26" i="12"/>
  <c r="Z26" i="12" s="1"/>
  <c r="Z25" i="12"/>
  <c r="F26" i="11"/>
  <c r="F45" i="11" s="1"/>
  <c r="N26" i="11"/>
  <c r="V26" i="11"/>
  <c r="L45" i="10"/>
  <c r="D44" i="10"/>
  <c r="D45" i="10" s="1"/>
  <c r="L44" i="10"/>
  <c r="T44" i="10"/>
  <c r="Z13" i="9"/>
  <c r="H44" i="8"/>
  <c r="P44" i="8"/>
  <c r="C26" i="7"/>
  <c r="C45" i="7" s="1"/>
  <c r="K26" i="7"/>
  <c r="K45" i="7" s="1"/>
  <c r="N45" i="6"/>
  <c r="U45" i="5"/>
  <c r="H44" i="5"/>
  <c r="P44" i="5"/>
  <c r="C26" i="4"/>
  <c r="C45" i="4" s="1"/>
  <c r="K26" i="4"/>
  <c r="K45" i="4" s="1"/>
  <c r="S26" i="4"/>
  <c r="H26" i="23"/>
  <c r="P26" i="23"/>
  <c r="X26" i="23"/>
  <c r="X45" i="23" s="1"/>
  <c r="Z45" i="23" s="1"/>
  <c r="J26" i="22"/>
  <c r="R26" i="22"/>
  <c r="D45" i="21"/>
  <c r="T45" i="21"/>
  <c r="H44" i="18"/>
  <c r="P44" i="18"/>
  <c r="X44" i="18"/>
  <c r="Z44" i="18" s="1"/>
  <c r="F45" i="17"/>
  <c r="N45" i="17"/>
  <c r="V45" i="17"/>
  <c r="Z37" i="16"/>
  <c r="AA26" i="15"/>
  <c r="AA45" i="15" s="1"/>
  <c r="N44" i="15"/>
  <c r="N45" i="15" s="1"/>
  <c r="J45" i="14"/>
  <c r="R45" i="14"/>
  <c r="Z50" i="14"/>
  <c r="H26" i="13"/>
  <c r="H45" i="13" s="1"/>
  <c r="P26" i="13"/>
  <c r="P45" i="13" s="1"/>
  <c r="Z43" i="13"/>
  <c r="H45" i="11"/>
  <c r="D45" i="9"/>
  <c r="T45" i="9"/>
  <c r="I44" i="9"/>
  <c r="N45" i="8"/>
  <c r="V45" i="8"/>
  <c r="F26" i="8"/>
  <c r="M45" i="7"/>
  <c r="U45" i="7"/>
  <c r="G45" i="5"/>
  <c r="O45" i="5"/>
  <c r="R45" i="5"/>
  <c r="R45" i="4"/>
  <c r="G44" i="1"/>
  <c r="G45" i="1" s="1"/>
  <c r="O44" i="1"/>
  <c r="W44" i="1"/>
  <c r="X26" i="24"/>
  <c r="Z26" i="24" s="1"/>
  <c r="U45" i="21"/>
  <c r="E44" i="21"/>
  <c r="E45" i="21" s="1"/>
  <c r="M44" i="21"/>
  <c r="M45" i="21" s="1"/>
  <c r="W26" i="20"/>
  <c r="W45" i="20" s="1"/>
  <c r="J44" i="18"/>
  <c r="J45" i="18" s="1"/>
  <c r="R44" i="18"/>
  <c r="R45" i="18" s="1"/>
  <c r="G26" i="16"/>
  <c r="G45" i="16" s="1"/>
  <c r="O26" i="16"/>
  <c r="O45" i="16" s="1"/>
  <c r="W26" i="16"/>
  <c r="W45" i="16" s="1"/>
  <c r="D26" i="15"/>
  <c r="D45" i="15" s="1"/>
  <c r="S45" i="14"/>
  <c r="I45" i="13"/>
  <c r="I45" i="11"/>
  <c r="Q45" i="11"/>
  <c r="Y45" i="11"/>
  <c r="X26" i="11"/>
  <c r="H44" i="11"/>
  <c r="P44" i="11"/>
  <c r="P45" i="11" s="1"/>
  <c r="X44" i="11"/>
  <c r="Z44" i="11" s="1"/>
  <c r="Z43" i="11"/>
  <c r="G45" i="10"/>
  <c r="O45" i="10"/>
  <c r="W45" i="10"/>
  <c r="G44" i="10"/>
  <c r="W44" i="10"/>
  <c r="I26" i="6"/>
  <c r="Q26" i="6"/>
  <c r="Q45" i="6" s="1"/>
  <c r="Y26" i="6"/>
  <c r="F44" i="6"/>
  <c r="F45" i="6" s="1"/>
  <c r="N44" i="6"/>
  <c r="V44" i="6"/>
  <c r="V45" i="6" s="1"/>
  <c r="C26" i="2"/>
  <c r="C45" i="2" s="1"/>
  <c r="K26" i="2"/>
  <c r="K45" i="2" s="1"/>
  <c r="S26" i="2"/>
  <c r="S45" i="2" s="1"/>
  <c r="AA26" i="2"/>
  <c r="AA45" i="2" s="1"/>
  <c r="Z37" i="1"/>
  <c r="Z43" i="1"/>
  <c r="Y26" i="24"/>
  <c r="C26" i="23"/>
  <c r="C45" i="23" s="1"/>
  <c r="K26" i="23"/>
  <c r="K45" i="23" s="1"/>
  <c r="S26" i="23"/>
  <c r="S45" i="23" s="1"/>
  <c r="AA26" i="23"/>
  <c r="J26" i="23"/>
  <c r="J45" i="23" s="1"/>
  <c r="R26" i="23"/>
  <c r="Z25" i="23"/>
  <c r="D45" i="22"/>
  <c r="L45" i="22"/>
  <c r="T45" i="22"/>
  <c r="E44" i="22"/>
  <c r="M44" i="22"/>
  <c r="U44" i="22"/>
  <c r="U45" i="22" s="1"/>
  <c r="O44" i="21"/>
  <c r="O45" i="21" s="1"/>
  <c r="P26" i="20"/>
  <c r="P45" i="20" s="1"/>
  <c r="Z25" i="20"/>
  <c r="G26" i="19"/>
  <c r="G45" i="19" s="1"/>
  <c r="W26" i="19"/>
  <c r="W45" i="19" s="1"/>
  <c r="C44" i="18"/>
  <c r="K44" i="18"/>
  <c r="S44" i="18"/>
  <c r="AA44" i="18"/>
  <c r="Z43" i="18"/>
  <c r="Z13" i="17"/>
  <c r="Z13" i="16"/>
  <c r="E26" i="15"/>
  <c r="E45" i="15" s="1"/>
  <c r="M26" i="15"/>
  <c r="M45" i="15" s="1"/>
  <c r="U26" i="15"/>
  <c r="U45" i="15" s="1"/>
  <c r="D26" i="14"/>
  <c r="D45" i="14" s="1"/>
  <c r="T26" i="14"/>
  <c r="T45" i="14" s="1"/>
  <c r="C45" i="14"/>
  <c r="E44" i="13"/>
  <c r="M44" i="13"/>
  <c r="M45" i="13" s="1"/>
  <c r="O44" i="12"/>
  <c r="O45" i="12" s="1"/>
  <c r="P44" i="10"/>
  <c r="F26" i="9"/>
  <c r="F45" i="9" s="1"/>
  <c r="N26" i="9"/>
  <c r="N45" i="9" s="1"/>
  <c r="V26" i="9"/>
  <c r="V45" i="9" s="1"/>
  <c r="D44" i="9"/>
  <c r="L44" i="9"/>
  <c r="L45" i="9" s="1"/>
  <c r="T44" i="9"/>
  <c r="H45" i="8"/>
  <c r="P45" i="8"/>
  <c r="O45" i="7"/>
  <c r="W45" i="7"/>
  <c r="I26" i="5"/>
  <c r="I45" i="5" s="1"/>
  <c r="Q26" i="5"/>
  <c r="Q45" i="5" s="1"/>
  <c r="Y26" i="5"/>
  <c r="Y45" i="5" s="1"/>
  <c r="I45" i="2"/>
  <c r="V45" i="7"/>
  <c r="G45" i="6"/>
  <c r="G45" i="4"/>
  <c r="O45" i="4"/>
  <c r="W45" i="4"/>
  <c r="H44" i="3"/>
  <c r="P44" i="3"/>
  <c r="J26" i="17"/>
  <c r="J45" i="17" s="1"/>
  <c r="R26" i="17"/>
  <c r="R45" i="17" s="1"/>
  <c r="E26" i="16"/>
  <c r="E45" i="16" s="1"/>
  <c r="M26" i="16"/>
  <c r="M45" i="16" s="1"/>
  <c r="U26" i="16"/>
  <c r="U45" i="16" s="1"/>
  <c r="H44" i="15"/>
  <c r="H45" i="15" s="1"/>
  <c r="P44" i="15"/>
  <c r="P45" i="15" s="1"/>
  <c r="AA26" i="14"/>
  <c r="AA45" i="14" s="1"/>
  <c r="D44" i="14"/>
  <c r="L44" i="14"/>
  <c r="L45" i="14" s="1"/>
  <c r="T44" i="14"/>
  <c r="G26" i="13"/>
  <c r="G45" i="13" s="1"/>
  <c r="O26" i="13"/>
  <c r="O45" i="13" s="1"/>
  <c r="W26" i="13"/>
  <c r="W45" i="13" s="1"/>
  <c r="F26" i="12"/>
  <c r="N26" i="12"/>
  <c r="V26" i="12"/>
  <c r="Z50" i="12"/>
  <c r="F44" i="11"/>
  <c r="N44" i="11"/>
  <c r="V44" i="11"/>
  <c r="H26" i="10"/>
  <c r="H45" i="10" s="1"/>
  <c r="P26" i="10"/>
  <c r="X26" i="10"/>
  <c r="Z26" i="10" s="1"/>
  <c r="F44" i="10"/>
  <c r="F45" i="10" s="1"/>
  <c r="N44" i="10"/>
  <c r="N45" i="10" s="1"/>
  <c r="V44" i="10"/>
  <c r="V45" i="10" s="1"/>
  <c r="C44" i="9"/>
  <c r="K44" i="9"/>
  <c r="K45" i="9" s="1"/>
  <c r="AA44" i="9"/>
  <c r="AA45" i="9" s="1"/>
  <c r="E26" i="8"/>
  <c r="M26" i="8"/>
  <c r="M45" i="8" s="1"/>
  <c r="U26" i="8"/>
  <c r="I26" i="7"/>
  <c r="I45" i="7" s="1"/>
  <c r="Q26" i="7"/>
  <c r="Q45" i="7" s="1"/>
  <c r="Y26" i="7"/>
  <c r="Y45" i="7" s="1"/>
  <c r="C26" i="5"/>
  <c r="C45" i="5" s="1"/>
  <c r="K26" i="5"/>
  <c r="K45" i="5" s="1"/>
  <c r="S26" i="5"/>
  <c r="S45" i="5" s="1"/>
  <c r="AA26" i="5"/>
  <c r="AA45" i="5" s="1"/>
  <c r="E44" i="5"/>
  <c r="E45" i="5" s="1"/>
  <c r="M44" i="5"/>
  <c r="M45" i="5" s="1"/>
  <c r="U44" i="5"/>
  <c r="C26" i="3"/>
  <c r="C45" i="3" s="1"/>
  <c r="K26" i="3"/>
  <c r="K45" i="3" s="1"/>
  <c r="S26" i="3"/>
  <c r="S45" i="3" s="1"/>
  <c r="AA26" i="3"/>
  <c r="AA45" i="3" s="1"/>
  <c r="J44" i="3"/>
  <c r="J45" i="3" s="1"/>
  <c r="R44" i="3"/>
  <c r="R45" i="3" s="1"/>
  <c r="G45" i="2"/>
  <c r="O45" i="2"/>
  <c r="W45" i="2"/>
  <c r="E45" i="3"/>
  <c r="M45" i="3"/>
  <c r="U45" i="3"/>
  <c r="D44" i="3"/>
  <c r="D45" i="3" s="1"/>
  <c r="L44" i="3"/>
  <c r="L45" i="3" s="1"/>
  <c r="T44" i="3"/>
  <c r="T45" i="3" s="1"/>
  <c r="H44" i="2"/>
  <c r="P44" i="2"/>
  <c r="T44" i="17"/>
  <c r="J26" i="16"/>
  <c r="J45" i="16" s="1"/>
  <c r="R26" i="16"/>
  <c r="C26" i="15"/>
  <c r="K26" i="15"/>
  <c r="S26" i="15"/>
  <c r="S45" i="15" s="1"/>
  <c r="Z50" i="15"/>
  <c r="I44" i="14"/>
  <c r="Q44" i="14"/>
  <c r="Y44" i="14"/>
  <c r="H44" i="14"/>
  <c r="H45" i="14" s="1"/>
  <c r="P44" i="14"/>
  <c r="P45" i="14" s="1"/>
  <c r="L26" i="13"/>
  <c r="L45" i="13" s="1"/>
  <c r="C26" i="13"/>
  <c r="S26" i="13"/>
  <c r="D44" i="12"/>
  <c r="D45" i="12" s="1"/>
  <c r="L44" i="12"/>
  <c r="L45" i="12" s="1"/>
  <c r="T44" i="12"/>
  <c r="T45" i="12" s="1"/>
  <c r="C44" i="11"/>
  <c r="K44" i="11"/>
  <c r="S44" i="11"/>
  <c r="AA44" i="11"/>
  <c r="AA45" i="11" s="1"/>
  <c r="C44" i="10"/>
  <c r="K44" i="10"/>
  <c r="S44" i="10"/>
  <c r="S45" i="10" s="1"/>
  <c r="AA44" i="10"/>
  <c r="E26" i="9"/>
  <c r="E45" i="9" s="1"/>
  <c r="M26" i="9"/>
  <c r="M45" i="9" s="1"/>
  <c r="U26" i="9"/>
  <c r="U45" i="9" s="1"/>
  <c r="P44" i="9"/>
  <c r="P45" i="9" s="1"/>
  <c r="E44" i="8"/>
  <c r="U44" i="8"/>
  <c r="E45" i="6"/>
  <c r="M45" i="6"/>
  <c r="U45" i="6"/>
  <c r="H45" i="5"/>
  <c r="P45" i="5"/>
  <c r="J44" i="5"/>
  <c r="J45" i="5" s="1"/>
  <c r="R44" i="5"/>
  <c r="E45" i="4"/>
  <c r="M45" i="4"/>
  <c r="U45" i="4"/>
  <c r="D45" i="2"/>
  <c r="L45" i="2"/>
  <c r="T45" i="2"/>
  <c r="O45" i="1"/>
  <c r="P45" i="1"/>
  <c r="W45" i="1"/>
  <c r="C45" i="1"/>
  <c r="K45" i="1"/>
  <c r="S45" i="1"/>
  <c r="E45" i="24"/>
  <c r="I45" i="24"/>
  <c r="H45" i="22"/>
  <c r="X45" i="22"/>
  <c r="Z45" i="22" s="1"/>
  <c r="Z26" i="22"/>
  <c r="D45" i="19"/>
  <c r="E45" i="1"/>
  <c r="M45" i="1"/>
  <c r="U45" i="1"/>
  <c r="Q45" i="24"/>
  <c r="Z44" i="24"/>
  <c r="H45" i="23"/>
  <c r="P45" i="23"/>
  <c r="AA45" i="22"/>
  <c r="J45" i="22"/>
  <c r="R45" i="22"/>
  <c r="L45" i="21"/>
  <c r="H45" i="1"/>
  <c r="M45" i="22"/>
  <c r="X45" i="24"/>
  <c r="Y45" i="24"/>
  <c r="AA45" i="23"/>
  <c r="R45" i="23"/>
  <c r="Z26" i="1"/>
  <c r="J45" i="24"/>
  <c r="R45" i="24"/>
  <c r="E45" i="22"/>
  <c r="Y45" i="1"/>
  <c r="C45" i="24"/>
  <c r="K45" i="24"/>
  <c r="S45" i="24"/>
  <c r="G45" i="23"/>
  <c r="X45" i="21"/>
  <c r="Z26" i="18"/>
  <c r="X45" i="18"/>
  <c r="Z45" i="18" s="1"/>
  <c r="G45" i="24"/>
  <c r="I45" i="23"/>
  <c r="Z13" i="20"/>
  <c r="I26" i="17"/>
  <c r="I45" i="17" s="1"/>
  <c r="Q26" i="17"/>
  <c r="Y26" i="17"/>
  <c r="Y45" i="17" s="1"/>
  <c r="Z25" i="17"/>
  <c r="P45" i="17"/>
  <c r="D45" i="16"/>
  <c r="G45" i="21"/>
  <c r="W45" i="21"/>
  <c r="O45" i="20"/>
  <c r="X26" i="19"/>
  <c r="H45" i="16"/>
  <c r="E26" i="18"/>
  <c r="E45" i="18" s="1"/>
  <c r="M26" i="18"/>
  <c r="M45" i="18" s="1"/>
  <c r="U26" i="18"/>
  <c r="U45" i="18" s="1"/>
  <c r="F45" i="16"/>
  <c r="N45" i="16"/>
  <c r="V45" i="16"/>
  <c r="Z44" i="13"/>
  <c r="I45" i="21"/>
  <c r="Q45" i="21"/>
  <c r="Y45" i="21"/>
  <c r="Z44" i="21"/>
  <c r="E45" i="20"/>
  <c r="M45" i="20"/>
  <c r="U45" i="20"/>
  <c r="N45" i="19"/>
  <c r="Z26" i="17"/>
  <c r="Z26" i="15"/>
  <c r="Z44" i="12"/>
  <c r="X45" i="12"/>
  <c r="G45" i="20"/>
  <c r="Z13" i="19"/>
  <c r="E26" i="17"/>
  <c r="E45" i="17" s="1"/>
  <c r="M26" i="17"/>
  <c r="M45" i="17" s="1"/>
  <c r="F45" i="14"/>
  <c r="N45" i="14"/>
  <c r="Z37" i="24"/>
  <c r="Z37" i="23"/>
  <c r="Z37" i="22"/>
  <c r="Z26" i="16"/>
  <c r="X44" i="1"/>
  <c r="Z44" i="1" s="1"/>
  <c r="Z44" i="20"/>
  <c r="C45" i="19"/>
  <c r="S45" i="19"/>
  <c r="I26" i="18"/>
  <c r="I45" i="18" s="1"/>
  <c r="Q26" i="18"/>
  <c r="Q45" i="18" s="1"/>
  <c r="Y26" i="18"/>
  <c r="Y45" i="18" s="1"/>
  <c r="R45" i="16"/>
  <c r="C45" i="15"/>
  <c r="K45" i="15"/>
  <c r="I45" i="20"/>
  <c r="Q45" i="20"/>
  <c r="Y45" i="20"/>
  <c r="X26" i="20"/>
  <c r="E45" i="19"/>
  <c r="M45" i="19"/>
  <c r="U45" i="19"/>
  <c r="F45" i="19"/>
  <c r="V45" i="19"/>
  <c r="Z44" i="19"/>
  <c r="Z13" i="18"/>
  <c r="Z37" i="20"/>
  <c r="C44" i="13"/>
  <c r="K44" i="13"/>
  <c r="K45" i="13" s="1"/>
  <c r="S44" i="13"/>
  <c r="AA44" i="13"/>
  <c r="AA45" i="13" s="1"/>
  <c r="J45" i="12"/>
  <c r="E26" i="11"/>
  <c r="E45" i="11" s="1"/>
  <c r="M26" i="11"/>
  <c r="M45" i="11" s="1"/>
  <c r="U26" i="11"/>
  <c r="U45" i="11" s="1"/>
  <c r="E26" i="10"/>
  <c r="E45" i="10" s="1"/>
  <c r="M26" i="10"/>
  <c r="M45" i="10" s="1"/>
  <c r="U26" i="10"/>
  <c r="U45" i="10" s="1"/>
  <c r="X45" i="10"/>
  <c r="R45" i="8"/>
  <c r="X45" i="17"/>
  <c r="X45" i="16"/>
  <c r="Z45" i="16" s="1"/>
  <c r="J45" i="11"/>
  <c r="R45" i="9"/>
  <c r="L44" i="15"/>
  <c r="L45" i="15" s="1"/>
  <c r="T44" i="15"/>
  <c r="T45" i="15" s="1"/>
  <c r="F44" i="14"/>
  <c r="N44" i="14"/>
  <c r="V44" i="14"/>
  <c r="V45" i="14" s="1"/>
  <c r="F26" i="13"/>
  <c r="F45" i="13" s="1"/>
  <c r="N26" i="13"/>
  <c r="V26" i="13"/>
  <c r="Y45" i="12"/>
  <c r="Z43" i="12"/>
  <c r="L45" i="11"/>
  <c r="K45" i="10"/>
  <c r="N44" i="13"/>
  <c r="V44" i="13"/>
  <c r="X45" i="13"/>
  <c r="Z45" i="13" s="1"/>
  <c r="X26" i="8"/>
  <c r="Z13" i="8"/>
  <c r="V44" i="15"/>
  <c r="V45" i="15" s="1"/>
  <c r="X45" i="15"/>
  <c r="Z45" i="15" s="1"/>
  <c r="I26" i="14"/>
  <c r="I45" i="14" s="1"/>
  <c r="Q26" i="14"/>
  <c r="Y26" i="14"/>
  <c r="Z25" i="14"/>
  <c r="J45" i="13"/>
  <c r="I45" i="10"/>
  <c r="Y45" i="10"/>
  <c r="X44" i="14"/>
  <c r="Q45" i="13"/>
  <c r="Y45" i="13"/>
  <c r="Z45" i="9"/>
  <c r="E26" i="12"/>
  <c r="E45" i="12" s="1"/>
  <c r="M26" i="12"/>
  <c r="M45" i="12" s="1"/>
  <c r="U26" i="12"/>
  <c r="U45" i="12" s="1"/>
  <c r="T45" i="10"/>
  <c r="C45" i="8"/>
  <c r="K45" i="8"/>
  <c r="F45" i="12"/>
  <c r="N45" i="12"/>
  <c r="V45" i="12"/>
  <c r="C45" i="11"/>
  <c r="K45" i="11"/>
  <c r="S45" i="11"/>
  <c r="D45" i="11"/>
  <c r="J44" i="11"/>
  <c r="R44" i="11"/>
  <c r="R45" i="11" s="1"/>
  <c r="C45" i="10"/>
  <c r="AA45" i="10"/>
  <c r="J44" i="10"/>
  <c r="J45" i="10" s="1"/>
  <c r="R44" i="10"/>
  <c r="R45" i="10" s="1"/>
  <c r="I45" i="9"/>
  <c r="Q45" i="9"/>
  <c r="Y45" i="9"/>
  <c r="Z26" i="9"/>
  <c r="D45" i="8"/>
  <c r="L45" i="8"/>
  <c r="J45" i="8"/>
  <c r="Q44" i="8"/>
  <c r="Y44" i="8"/>
  <c r="I45" i="6"/>
  <c r="D44" i="5"/>
  <c r="L44" i="5"/>
  <c r="L45" i="5" s="1"/>
  <c r="T44" i="5"/>
  <c r="T45" i="5" s="1"/>
  <c r="Z50" i="4"/>
  <c r="H45" i="3"/>
  <c r="P45" i="3"/>
  <c r="X26" i="3"/>
  <c r="Z13" i="3"/>
  <c r="Q45" i="3"/>
  <c r="AA45" i="8"/>
  <c r="Z44" i="8"/>
  <c r="Z50" i="8"/>
  <c r="P45" i="7"/>
  <c r="X26" i="7"/>
  <c r="Z13" i="7"/>
  <c r="Z43" i="6"/>
  <c r="X44" i="6"/>
  <c r="C45" i="9"/>
  <c r="S45" i="9"/>
  <c r="G26" i="8"/>
  <c r="G45" i="8" s="1"/>
  <c r="O26" i="8"/>
  <c r="O45" i="8" s="1"/>
  <c r="W26" i="8"/>
  <c r="W45" i="8" s="1"/>
  <c r="Y44" i="6"/>
  <c r="Y45" i="6" s="1"/>
  <c r="Z37" i="6"/>
  <c r="D45" i="5"/>
  <c r="H45" i="4"/>
  <c r="P45" i="4"/>
  <c r="X26" i="4"/>
  <c r="Z13" i="4"/>
  <c r="T45" i="8"/>
  <c r="I45" i="8"/>
  <c r="Y26" i="8"/>
  <c r="Y45" i="8" s="1"/>
  <c r="Z25" i="8"/>
  <c r="D45" i="7"/>
  <c r="L45" i="7"/>
  <c r="T45" i="7"/>
  <c r="S45" i="4"/>
  <c r="AA45" i="4"/>
  <c r="Y45" i="4"/>
  <c r="I45" i="3"/>
  <c r="O45" i="6"/>
  <c r="W45" i="6"/>
  <c r="X26" i="5"/>
  <c r="Z13" i="5"/>
  <c r="D45" i="4"/>
  <c r="L45" i="4"/>
  <c r="T45" i="4"/>
  <c r="X44" i="7"/>
  <c r="Z44" i="7" s="1"/>
  <c r="H45" i="6"/>
  <c r="P45" i="6"/>
  <c r="X26" i="6"/>
  <c r="Z13" i="6"/>
  <c r="I45" i="4"/>
  <c r="H45" i="2"/>
  <c r="P45" i="2"/>
  <c r="X26" i="2"/>
  <c r="Z13" i="2"/>
  <c r="Q45" i="2"/>
  <c r="Z25" i="7"/>
  <c r="Z25" i="6"/>
  <c r="X44" i="5"/>
  <c r="Z44" i="5" s="1"/>
  <c r="Z37" i="4"/>
  <c r="X44" i="4"/>
  <c r="Z44" i="4" s="1"/>
  <c r="X44" i="3"/>
  <c r="Z44" i="3" s="1"/>
  <c r="Z37" i="2"/>
  <c r="X44" i="2"/>
  <c r="Z44" i="2" s="1"/>
  <c r="V45" i="11" l="1"/>
  <c r="S45" i="18"/>
  <c r="N45" i="11"/>
  <c r="K45" i="18"/>
  <c r="AA45" i="18"/>
  <c r="S45" i="13"/>
  <c r="Z26" i="23"/>
  <c r="U45" i="8"/>
  <c r="W45" i="18"/>
  <c r="Q45" i="8"/>
  <c r="Q45" i="14"/>
  <c r="Q45" i="17"/>
  <c r="O45" i="18"/>
  <c r="C45" i="13"/>
  <c r="E45" i="8"/>
  <c r="P45" i="10"/>
  <c r="Z26" i="11"/>
  <c r="X45" i="11"/>
  <c r="Z45" i="11" s="1"/>
  <c r="F45" i="8"/>
  <c r="AA45" i="21"/>
  <c r="G45" i="18"/>
  <c r="X45" i="5"/>
  <c r="Z45" i="5" s="1"/>
  <c r="Z26" i="5"/>
  <c r="N45" i="13"/>
  <c r="X45" i="8"/>
  <c r="Z45" i="8" s="1"/>
  <c r="Z26" i="8"/>
  <c r="X45" i="20"/>
  <c r="Z45" i="20" s="1"/>
  <c r="Z26" i="20"/>
  <c r="Z45" i="21"/>
  <c r="Z44" i="14"/>
  <c r="X45" i="14"/>
  <c r="Z45" i="10"/>
  <c r="Y45" i="14"/>
  <c r="Z26" i="14"/>
  <c r="V45" i="13"/>
  <c r="X45" i="1"/>
  <c r="Z45" i="1" s="1"/>
  <c r="Z26" i="19"/>
  <c r="X45" i="19"/>
  <c r="Z45" i="19" s="1"/>
  <c r="X45" i="6"/>
  <c r="Z45" i="6" s="1"/>
  <c r="Z26" i="6"/>
  <c r="X45" i="4"/>
  <c r="Z45" i="4" s="1"/>
  <c r="Z26" i="4"/>
  <c r="X45" i="2"/>
  <c r="Z45" i="2" s="1"/>
  <c r="Z26" i="2"/>
  <c r="X45" i="3"/>
  <c r="Z45" i="3" s="1"/>
  <c r="Z26" i="3"/>
  <c r="Z45" i="17"/>
  <c r="Z44" i="6"/>
  <c r="X45" i="7"/>
  <c r="Z45" i="7" s="1"/>
  <c r="Z26" i="7"/>
  <c r="Z45" i="12"/>
  <c r="Z45" i="24"/>
  <c r="Z45" i="14" l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<sst xmlns="http://schemas.openxmlformats.org/spreadsheetml/2006/main" count="3120" uniqueCount="103">
  <si>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</si>
  <si>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</si>
  <si>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</si>
  <si>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</si>
  <si>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</si>
  <si>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</si>
  <si>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</si>
  <si>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</si>
  <si>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</si>
  <si>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</si>
  <si>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</si>
  <si>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</si>
  <si>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</si>
  <si>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</si>
  <si>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</si>
  <si>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</si>
  <si>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</si>
  <si>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</si>
  <si>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</si>
  <si>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</si>
  <si>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</si>
  <si>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</si>
  <si>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</si>
  <si>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</si>
  <si>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</si>
  <si>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</si>
  <si>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</si>
  <si>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</si>
  <si>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</si>
  <si>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</si>
  <si>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</si>
  <si>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</si>
  <si>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</si>
  <si>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</si>
  <si>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</si>
  <si>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</si>
  <si>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</si>
  <si>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</si>
  <si>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</si>
  <si>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</si>
  <si>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</si>
  <si>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</si>
  <si>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</si>
  <si>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</si>
  <si>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</si>
  <si>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</si>
  <si>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</si>
  <si>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</si>
  <si>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</si>
  <si>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</si>
  <si>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</si>
  <si>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</si>
  <si>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</si>
  <si>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</si>
  <si>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</si>
  <si>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</si>
  <si>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</si>
  <si>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</si>
  <si>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</si>
  <si>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</si>
  <si>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</si>
  <si>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</si>
  <si>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</si>
  <si>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</si>
  <si>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</si>
  <si>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</si>
  <si>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</si>
  <si>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</si>
  <si>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</si>
  <si>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</si>
  <si>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</si>
  <si>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</si>
  <si>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</si>
  <si>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</si>
  <si>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</si>
  <si>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</si>
  <si>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Waste water management                             ) for 1st Quarter ended 30 September 2023 (Figures Finalised as at 2023/10/16)</t>
  </si>
  <si>
    <t>Free State: Kopanong (FS162) - Table C6 Quarterly Budget Statement - Financial Position ( Waste water management                             ) for 1st Quarter ended 30 September 2023 (Figures Finalised as at 2023/10/16)</t>
  </si>
  <si>
    <t>Free State: Mohokare (FS163) - Table C6 Quarterly Budget Statement - Financial Position ( Waste water management                             ) for 1st Quarter ended 30 September 2023 (Figures Finalised as at 2023/10/16)</t>
  </si>
  <si>
    <t>Free State: Xhariep (DC16) - Table C6 Quarterly Budget Statement - Financial Position ( Waste water management                             ) for 1st Quarter ended 30 September 2023 (Figures Finalised as at 2023/10/16)</t>
  </si>
  <si>
    <t>Free State: Masilonyana (FS181) - Table C6 Quarterly Budget Statement - Financial Position ( Waste water management                             ) for 1st Quarter ended 30 September 2023 (Figures Finalised as at 2023/10/16)</t>
  </si>
  <si>
    <t>Free State: Tokologo (FS182) - Table C6 Quarterly Budget Statement - Financial Position ( Waste water management                             ) for 1st Quarter ended 30 September 2023 (Figures Finalised as at 2023/10/16)</t>
  </si>
  <si>
    <t>Free State: Tswelopele (FS183) - Table C6 Quarterly Budget Statement - Financial Position ( Waste water management                             ) for 1st Quarter ended 30 September 2023 (Figures Finalised as at 2023/10/16)</t>
  </si>
  <si>
    <t>Free State: Matjhabeng (FS184) - Table C6 Quarterly Budget Statement - Financial Position ( Waste water management                             ) for 1st Quarter ended 30 September 2023 (Figures Finalised as at 2023/10/16)</t>
  </si>
  <si>
    <t>Free State: Nala (FS185) - Table C6 Quarterly Budget Statement - Financial Position ( Waste water management                             ) for 1st Quarter ended 30 September 2023 (Figures Finalised as at 2023/10/16)</t>
  </si>
  <si>
    <t>Free State: Lejweleputswa (DC18) - Table C6 Quarterly Budget Statement - Financial Position ( Waste water management                             ) for 1st Quarter ended 30 September 2023 (Figures Finalised as at 2023/10/16)</t>
  </si>
  <si>
    <t>Free State: Setsoto (FS191) - Table C6 Quarterly Budget Statement - Financial Position ( Waste water management                             ) for 1st Quarter ended 30 September 2023 (Figures Finalised as at 2023/10/16)</t>
  </si>
  <si>
    <t>Free State: Dihlabeng (FS192) - Table C6 Quarterly Budget Statement - Financial Position ( Waste water management                             ) for 1st Quarter ended 30 September 2023 (Figures Finalised as at 2023/10/16)</t>
  </si>
  <si>
    <t>Free State: Nketoana (FS193) - Table C6 Quarterly Budget Statement - Financial Position ( Waste water management                             ) for 1st Quarter ended 30 September 2023 (Figures Finalised as at 2023/10/16)</t>
  </si>
  <si>
    <t>Free State: Maluti-a-Phofung (FS194) - Table C6 Quarterly Budget Statement - Financial Position ( Waste water management                             ) for 1st Quarter ended 30 September 2023 (Figures Finalised as at 2023/10/16)</t>
  </si>
  <si>
    <t>Free State: Phumelela (FS195) - Table C6 Quarterly Budget Statement - Financial Position ( Waste water management                             ) for 1st Quarter ended 30 September 2023 (Figures Finalised as at 2023/10/16)</t>
  </si>
  <si>
    <t>Free State: Mantsopa (FS196) - Table C6 Quarterly Budget Statement - Financial Position ( Waste water management                             ) for 1st Quarter ended 30 September 2023 (Figures Finalised as at 2023/10/16)</t>
  </si>
  <si>
    <t>Free State: Thabo Mofutsanyana (DC19) - Table C6 Quarterly Budget Statement - Financial Position ( Waste water management                             ) for 1st Quarter ended 30 September 2023 (Figures Finalised as at 2023/10/16)</t>
  </si>
  <si>
    <t>Free State: Moqhaka (FS201) - Table C6 Quarterly Budget Statement - Financial Position ( Waste water management                             ) for 1st Quarter ended 30 September 2023 (Figures Finalised as at 2023/10/16)</t>
  </si>
  <si>
    <t>Free State: Ngwathe (FS203) - Table C6 Quarterly Budget Statement - Financial Position ( Waste water management                             ) for 1st Quarter ended 30 September 2023 (Figures Finalised as at 2023/10/16)</t>
  </si>
  <si>
    <t>Free State: Metsimaholo (FS204) - Table C6 Quarterly Budget Statement - Financial Position ( Waste water management                             ) for 1st Quarter ended 30 September 2023 (Figures Finalised as at 2023/10/16)</t>
  </si>
  <si>
    <t>Free State: Mafube (FS205) - Table C6 Quarterly Budget Statement - Financial Position ( Waste water management                             ) for 1st Quarter ended 30 September 2023 (Figures Finalised as at 2023/10/16)</t>
  </si>
  <si>
    <t>Free State: Fezile Dabi (DC20) - Table C6 Quarterly Budget Statement - Financial Position ( Waste water management                             ) for 1st Quarter ended 30 September 2023 (Figures Finalised as at 2023/10/16)</t>
  </si>
  <si>
    <t>Summary - Table C6 Quarterly Budget Statement - Financial Position ( Waste water management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</si>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</sst>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193623530</v>
      </c>
      <c r="D7" s="18"/>
      <c r="E7" s="19">
        <v>143712198</v>
      </c>
      <c r="F7" s="20">
        <v>143712198</v>
      </c>
      <c r="G7" s="20">
        <v>384762019</v>
      </c>
      <c r="H7" s="20">
        <v>-150127846</v>
      </c>
      <c r="I7" s="20">
        <v>21424523</v>
      </c>
      <c r="J7" s="20">
        <v>256058696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256058696</v>
      </c>
      <c r="X7" s="20">
        <v>35928063</v>
      </c>
      <c r="Y7" s="20">
        <v>220130633</v>
      </c>
      <c r="Z7" s="21">
        <v>612.69830494340874</v>
      </c>
      <c r="AA7" s="22">
        <v>143712198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193623530</v>
      </c>
      <c r="D13" s="29">
        <f>SUM(D6:D12)</f>
        <v>0</v>
      </c>
      <c r="E13" s="30">
        <f t="shared" si="0"/>
        <v>143712198</v>
      </c>
      <c r="F13" s="31">
        <f t="shared" si="0"/>
        <v>143712198</v>
      </c>
      <c r="G13" s="31">
        <f t="shared" si="0"/>
        <v>384762019</v>
      </c>
      <c r="H13" s="31">
        <f t="shared" si="0"/>
        <v>-150127846</v>
      </c>
      <c r="I13" s="31">
        <f t="shared" si="0"/>
        <v>21424523</v>
      </c>
      <c r="J13" s="31">
        <f t="shared" si="0"/>
        <v>256058696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256058696</v>
      </c>
      <c r="X13" s="31">
        <f t="shared" si="0"/>
        <v>35928063</v>
      </c>
      <c r="Y13" s="31">
        <f t="shared" si="0"/>
        <v>220130633</v>
      </c>
      <c r="Z13" s="32">
        <f>+IF(X13&lt;&gt;0,+(Y13/X13)*100,0)</f>
        <v>612.69830494340874</v>
      </c>
      <c r="AA13" s="33">
        <f>SUM(AA6:AA12)</f>
        <v>143712198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2366996614</v>
      </c>
      <c r="D17" s="18"/>
      <c r="E17" s="19">
        <v>2769549506</v>
      </c>
      <c r="F17" s="20">
        <v>2769549506</v>
      </c>
      <c r="G17" s="24">
        <v>2373360889</v>
      </c>
      <c r="H17" s="24">
        <v>-19505131</v>
      </c>
      <c r="I17" s="24">
        <v>-23267971</v>
      </c>
      <c r="J17" s="20">
        <v>2330587787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2330587787</v>
      </c>
      <c r="X17" s="20">
        <v>692387400</v>
      </c>
      <c r="Y17" s="24">
        <v>1638200387</v>
      </c>
      <c r="Z17" s="25">
        <v>236.60170404602971</v>
      </c>
      <c r="AA17" s="26">
        <v>2769549506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500000</v>
      </c>
      <c r="F21" s="20">
        <v>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125001</v>
      </c>
      <c r="Y21" s="20">
        <v>-125001</v>
      </c>
      <c r="Z21" s="21">
        <v>-100</v>
      </c>
      <c r="AA21" s="22">
        <v>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2366996614</v>
      </c>
      <c r="D25" s="29">
        <f t="shared" ref="D25:Y25" si="1">SUM(D15:D24)</f>
        <v>0</v>
      </c>
      <c r="E25" s="35">
        <f t="shared" si="1"/>
        <v>2770049506</v>
      </c>
      <c r="F25" s="36">
        <f t="shared" si="1"/>
        <v>2770049506</v>
      </c>
      <c r="G25" s="36">
        <f t="shared" si="1"/>
        <v>2373360889</v>
      </c>
      <c r="H25" s="36">
        <f t="shared" si="1"/>
        <v>-19505131</v>
      </c>
      <c r="I25" s="36">
        <f t="shared" si="1"/>
        <v>-23267971</v>
      </c>
      <c r="J25" s="36">
        <f t="shared" si="1"/>
        <v>2330587787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2330587787</v>
      </c>
      <c r="X25" s="36">
        <f t="shared" si="1"/>
        <v>692512401</v>
      </c>
      <c r="Y25" s="36">
        <f t="shared" si="1"/>
        <v>1638075386</v>
      </c>
      <c r="Z25" s="37">
        <f>+IF(X25&lt;&gt;0,+(Y25/X25)*100,0)</f>
        <v>236.54094621765483</v>
      </c>
      <c r="AA25" s="38">
        <f>SUM(AA15:AA24)</f>
        <v>2770049506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2560620144</v>
      </c>
      <c r="D26" s="29">
        <f>+D13+D25</f>
        <v>0</v>
      </c>
      <c r="E26" s="30">
        <f t="shared" si="2"/>
        <v>2913761704</v>
      </c>
      <c r="F26" s="31">
        <f t="shared" si="2"/>
        <v>2913761704</v>
      </c>
      <c r="G26" s="31">
        <f t="shared" si="2"/>
        <v>2758122908</v>
      </c>
      <c r="H26" s="31">
        <f t="shared" si="2"/>
        <v>-169632977</v>
      </c>
      <c r="I26" s="31">
        <f t="shared" si="2"/>
        <v>-1843448</v>
      </c>
      <c r="J26" s="31">
        <f t="shared" si="2"/>
        <v>2586646483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2586646483</v>
      </c>
      <c r="X26" s="31">
        <f t="shared" si="2"/>
        <v>728440464</v>
      </c>
      <c r="Y26" s="31">
        <f t="shared" si="2"/>
        <v>1858206019</v>
      </c>
      <c r="Z26" s="32">
        <f>+IF(X26&lt;&gt;0,+(Y26/X26)*100,0)</f>
        <v>255.09373941093969</v>
      </c>
      <c r="AA26" s="33">
        <f>+AA13+AA25</f>
        <v>2913761704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-96915297</v>
      </c>
      <c r="D30" s="18"/>
      <c r="E30" s="19">
        <v>229370428</v>
      </c>
      <c r="F30" s="20">
        <v>229370428</v>
      </c>
      <c r="G30" s="20">
        <v>-186901985</v>
      </c>
      <c r="H30" s="20">
        <v>-1555909</v>
      </c>
      <c r="I30" s="20">
        <v>-1620284</v>
      </c>
      <c r="J30" s="20">
        <v>-190078178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-190078178</v>
      </c>
      <c r="X30" s="20">
        <v>57342600</v>
      </c>
      <c r="Y30" s="20">
        <v>-247420778</v>
      </c>
      <c r="Z30" s="21">
        <v>-431.47812969764186</v>
      </c>
      <c r="AA30" s="22">
        <v>229370428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-96915297</v>
      </c>
      <c r="D37" s="29">
        <f t="shared" ref="D37:Y37" si="3">SUM(D29:D36)</f>
        <v>0</v>
      </c>
      <c r="E37" s="30">
        <f t="shared" si="3"/>
        <v>229370428</v>
      </c>
      <c r="F37" s="31">
        <f t="shared" si="3"/>
        <v>229370428</v>
      </c>
      <c r="G37" s="31">
        <f t="shared" si="3"/>
        <v>-186901985</v>
      </c>
      <c r="H37" s="31">
        <f t="shared" si="3"/>
        <v>-1555909</v>
      </c>
      <c r="I37" s="31">
        <f t="shared" si="3"/>
        <v>-1620284</v>
      </c>
      <c r="J37" s="31">
        <f t="shared" si="3"/>
        <v>-190078178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-190078178</v>
      </c>
      <c r="X37" s="31">
        <f t="shared" si="3"/>
        <v>57342600</v>
      </c>
      <c r="Y37" s="31">
        <f t="shared" si="3"/>
        <v>-247420778</v>
      </c>
      <c r="Z37" s="32">
        <f>+IF(X37&lt;&gt;0,+(Y37/X37)*100,0)</f>
        <v>-431.47812969764186</v>
      </c>
      <c r="AA37" s="33">
        <f>SUM(AA29:AA36)</f>
        <v>229370428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446008737</v>
      </c>
      <c r="D39" s="18"/>
      <c r="E39" s="19">
        <v>153437609</v>
      </c>
      <c r="F39" s="20">
        <v>153437609</v>
      </c>
      <c r="G39" s="20">
        <v>446008738</v>
      </c>
      <c r="H39" s="20"/>
      <c r="I39" s="20"/>
      <c r="J39" s="20">
        <v>446008738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446008738</v>
      </c>
      <c r="X39" s="20">
        <v>38359398</v>
      </c>
      <c r="Y39" s="20">
        <v>407649340</v>
      </c>
      <c r="Z39" s="21">
        <v>1062.7104731935574</v>
      </c>
      <c r="AA39" s="22">
        <v>153437609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446008737</v>
      </c>
      <c r="D43" s="29">
        <f t="shared" ref="D43:Y43" si="4">SUM(D39:D42)</f>
        <v>0</v>
      </c>
      <c r="E43" s="35">
        <f t="shared" si="4"/>
        <v>153437609</v>
      </c>
      <c r="F43" s="36">
        <f t="shared" si="4"/>
        <v>153437609</v>
      </c>
      <c r="G43" s="36">
        <f t="shared" si="4"/>
        <v>446008738</v>
      </c>
      <c r="H43" s="36">
        <f t="shared" si="4"/>
        <v>0</v>
      </c>
      <c r="I43" s="36">
        <f t="shared" si="4"/>
        <v>0</v>
      </c>
      <c r="J43" s="36">
        <f t="shared" si="4"/>
        <v>446008738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446008738</v>
      </c>
      <c r="X43" s="36">
        <f t="shared" si="4"/>
        <v>38359398</v>
      </c>
      <c r="Y43" s="36">
        <f t="shared" si="4"/>
        <v>407649340</v>
      </c>
      <c r="Z43" s="37">
        <f>+IF(X43&lt;&gt;0,+(Y43/X43)*100,0)</f>
        <v>1062.7104731935574</v>
      </c>
      <c r="AA43" s="38">
        <f>SUM(AA39:AA42)</f>
        <v>153437609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349093440</v>
      </c>
      <c r="D44" s="29">
        <f>+D37+D43</f>
        <v>0</v>
      </c>
      <c r="E44" s="30">
        <f t="shared" si="5"/>
        <v>382808037</v>
      </c>
      <c r="F44" s="31">
        <f t="shared" si="5"/>
        <v>382808037</v>
      </c>
      <c r="G44" s="31">
        <f t="shared" si="5"/>
        <v>259106753</v>
      </c>
      <c r="H44" s="31">
        <f t="shared" si="5"/>
        <v>-1555909</v>
      </c>
      <c r="I44" s="31">
        <f t="shared" si="5"/>
        <v>-1620284</v>
      </c>
      <c r="J44" s="31">
        <f t="shared" si="5"/>
        <v>255930560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255930560</v>
      </c>
      <c r="X44" s="31">
        <f t="shared" si="5"/>
        <v>95701998</v>
      </c>
      <c r="Y44" s="31">
        <f t="shared" si="5"/>
        <v>160228562</v>
      </c>
      <c r="Z44" s="32">
        <f>+IF(X44&lt;&gt;0,+(Y44/X44)*100,0)</f>
        <v>167.42446902728196</v>
      </c>
      <c r="AA44" s="33">
        <f>+AA37+AA43</f>
        <v>382808037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2211526704</v>
      </c>
      <c r="D45" s="42">
        <f t="shared" si="6"/>
        <v>0</v>
      </c>
      <c r="E45" s="43">
        <f t="shared" si="6"/>
        <v>2530953667</v>
      </c>
      <c r="F45" s="44">
        <f t="shared" si="6"/>
        <v>2530953667</v>
      </c>
      <c r="G45" s="44">
        <f t="shared" si="6"/>
        <v>2499016155</v>
      </c>
      <c r="H45" s="44">
        <f t="shared" si="6"/>
        <v>-168077068</v>
      </c>
      <c r="I45" s="44">
        <f t="shared" si="6"/>
        <v>-223164</v>
      </c>
      <c r="J45" s="44">
        <f t="shared" si="6"/>
        <v>2330715923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2330715923</v>
      </c>
      <c r="X45" s="44">
        <f t="shared" si="6"/>
        <v>632738466</v>
      </c>
      <c r="Y45" s="44">
        <f t="shared" si="6"/>
        <v>1697977457</v>
      </c>
      <c r="Z45" s="45">
        <f>+IF(X45&lt;&gt;0,+(Y45/X45)*100,0)</f>
        <v>268.3537588182603</v>
      </c>
      <c r="AA45" s="46">
        <f>+AA26-AA44</f>
        <v>2530953667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535795444</v>
      </c>
      <c r="D47" s="18"/>
      <c r="E47" s="19">
        <v>337957719</v>
      </c>
      <c r="F47" s="20">
        <v>337957719</v>
      </c>
      <c r="G47" s="20">
        <v>846797924</v>
      </c>
      <c r="H47" s="20">
        <v>-195928157</v>
      </c>
      <c r="I47" s="20">
        <v>25263293</v>
      </c>
      <c r="J47" s="20">
        <v>676133060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676133060</v>
      </c>
      <c r="X47" s="20">
        <v>84489420</v>
      </c>
      <c r="Y47" s="20">
        <v>591643640</v>
      </c>
      <c r="Z47" s="47">
        <v>700.25766539763208</v>
      </c>
      <c r="AA47" s="22">
        <v>337957719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535795444</v>
      </c>
      <c r="D50" s="50">
        <f t="shared" ref="D50:Y50" si="7">SUM(D47:D49)</f>
        <v>0</v>
      </c>
      <c r="E50" s="51">
        <f t="shared" si="7"/>
        <v>337957719</v>
      </c>
      <c r="F50" s="52">
        <f t="shared" si="7"/>
        <v>337957719</v>
      </c>
      <c r="G50" s="52">
        <f t="shared" si="7"/>
        <v>846797924</v>
      </c>
      <c r="H50" s="52">
        <f t="shared" si="7"/>
        <v>-195928157</v>
      </c>
      <c r="I50" s="52">
        <f t="shared" si="7"/>
        <v>25263293</v>
      </c>
      <c r="J50" s="52">
        <f t="shared" si="7"/>
        <v>676133060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676133060</v>
      </c>
      <c r="X50" s="52">
        <f t="shared" si="7"/>
        <v>84489420</v>
      </c>
      <c r="Y50" s="52">
        <f t="shared" si="7"/>
        <v>591643640</v>
      </c>
      <c r="Z50" s="53">
        <f>+IF(X50&lt;&gt;0,+(Y50/X50)*100,0)</f>
        <v>700.25766539763208</v>
      </c>
      <c r="AA50" s="54">
        <f>SUM(AA47:AA49)</f>
        <v>337957719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176481496</v>
      </c>
      <c r="D6" s="18"/>
      <c r="E6" s="19">
        <v>-10706310</v>
      </c>
      <c r="F6" s="20">
        <v>-10706310</v>
      </c>
      <c r="G6" s="20">
        <v>52212406</v>
      </c>
      <c r="H6" s="20"/>
      <c r="I6" s="20">
        <v>4208791</v>
      </c>
      <c r="J6" s="20">
        <v>56421197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56421197</v>
      </c>
      <c r="X6" s="20">
        <v>-2676579</v>
      </c>
      <c r="Y6" s="20">
        <v>59097776</v>
      </c>
      <c r="Z6" s="21">
        <v>-2207.9593391414937</v>
      </c>
      <c r="AA6" s="22">
        <v>-10706310</v>
      </c>
    </row>
    <row r="7" spans="1:27" x14ac:dyDescent="0.25">
      <c r="A7" s="23" t="s">
        <v>35</v>
      </c>
      <c r="B7" s="17" t="s">
        <v>32</v>
      </c>
      <c r="C7" s="18">
        <v>-60404204</v>
      </c>
      <c r="D7" s="18"/>
      <c r="E7" s="19">
        <v>-2776615</v>
      </c>
      <c r="F7" s="20">
        <v>-2776615</v>
      </c>
      <c r="G7" s="20">
        <v>-768877</v>
      </c>
      <c r="H7" s="20"/>
      <c r="I7" s="20">
        <v>2162563</v>
      </c>
      <c r="J7" s="20">
        <v>1393686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1393686</v>
      </c>
      <c r="X7" s="20">
        <v>-694155</v>
      </c>
      <c r="Y7" s="20">
        <v>2087841</v>
      </c>
      <c r="Z7" s="21">
        <v>-300.77446679776131</v>
      </c>
      <c r="AA7" s="22">
        <v>-2776615</v>
      </c>
    </row>
    <row r="8" spans="1:27" x14ac:dyDescent="0.25">
      <c r="A8" s="23" t="s">
        <v>36</v>
      </c>
      <c r="B8" s="17" t="s">
        <v>32</v>
      </c>
      <c r="C8" s="18">
        <v>-22301452</v>
      </c>
      <c r="D8" s="18"/>
      <c r="E8" s="19">
        <v>7287211</v>
      </c>
      <c r="F8" s="20">
        <v>7287211</v>
      </c>
      <c r="G8" s="20">
        <v>-12588</v>
      </c>
      <c r="H8" s="20"/>
      <c r="I8" s="20">
        <v>121667</v>
      </c>
      <c r="J8" s="20">
        <v>109079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109079</v>
      </c>
      <c r="X8" s="20">
        <v>1821801</v>
      </c>
      <c r="Y8" s="20">
        <v>-1712722</v>
      </c>
      <c r="Z8" s="21">
        <v>-94.012573272272874</v>
      </c>
      <c r="AA8" s="22">
        <v>7287211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2395447</v>
      </c>
      <c r="F10" s="20">
        <v>2395447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598863</v>
      </c>
      <c r="Y10" s="20">
        <v>-598863</v>
      </c>
      <c r="Z10" s="21">
        <v>-100</v>
      </c>
      <c r="AA10" s="22">
        <v>2395447</v>
      </c>
    </row>
    <row r="11" spans="1:27" x14ac:dyDescent="0.25">
      <c r="A11" s="23" t="s">
        <v>39</v>
      </c>
      <c r="B11" s="17" t="s">
        <v>32</v>
      </c>
      <c r="C11" s="18">
        <v>83877512</v>
      </c>
      <c r="D11" s="18"/>
      <c r="E11" s="19">
        <v>1170667</v>
      </c>
      <c r="F11" s="20">
        <v>1170667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292668</v>
      </c>
      <c r="Y11" s="24">
        <v>-292668</v>
      </c>
      <c r="Z11" s="25">
        <v>-100</v>
      </c>
      <c r="AA11" s="26">
        <v>1170667</v>
      </c>
    </row>
    <row r="12" spans="1:27" x14ac:dyDescent="0.25">
      <c r="A12" s="23" t="s">
        <v>40</v>
      </c>
      <c r="B12" s="17" t="s">
        <v>32</v>
      </c>
      <c r="C12" s="18">
        <v>39501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177692853</v>
      </c>
      <c r="D13" s="29">
        <f>SUM(D6:D12)</f>
        <v>0</v>
      </c>
      <c r="E13" s="30">
        <f t="shared" si="0"/>
        <v>-2629600</v>
      </c>
      <c r="F13" s="31">
        <f t="shared" si="0"/>
        <v>-2629600</v>
      </c>
      <c r="G13" s="31">
        <f t="shared" si="0"/>
        <v>51430941</v>
      </c>
      <c r="H13" s="31">
        <f t="shared" si="0"/>
        <v>0</v>
      </c>
      <c r="I13" s="31">
        <f t="shared" si="0"/>
        <v>6493021</v>
      </c>
      <c r="J13" s="31">
        <f t="shared" si="0"/>
        <v>57923962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57923962</v>
      </c>
      <c r="X13" s="31">
        <f t="shared" si="0"/>
        <v>-657402</v>
      </c>
      <c r="Y13" s="31">
        <f t="shared" si="0"/>
        <v>58581364</v>
      </c>
      <c r="Z13" s="32">
        <f>+IF(X13&lt;&gt;0,+(Y13/X13)*100,0)</f>
        <v>-8911.0413415231469</v>
      </c>
      <c r="AA13" s="33">
        <f>SUM(AA6:AA12)</f>
        <v>-2629600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29184520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29184520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206877373</v>
      </c>
      <c r="D26" s="29">
        <f>+D13+D25</f>
        <v>0</v>
      </c>
      <c r="E26" s="30">
        <f t="shared" si="2"/>
        <v>-2629600</v>
      </c>
      <c r="F26" s="31">
        <f t="shared" si="2"/>
        <v>-2629600</v>
      </c>
      <c r="G26" s="31">
        <f t="shared" si="2"/>
        <v>51430941</v>
      </c>
      <c r="H26" s="31">
        <f t="shared" si="2"/>
        <v>0</v>
      </c>
      <c r="I26" s="31">
        <f t="shared" si="2"/>
        <v>6493021</v>
      </c>
      <c r="J26" s="31">
        <f t="shared" si="2"/>
        <v>57923962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57923962</v>
      </c>
      <c r="X26" s="31">
        <f t="shared" si="2"/>
        <v>-657402</v>
      </c>
      <c r="Y26" s="31">
        <f t="shared" si="2"/>
        <v>58581364</v>
      </c>
      <c r="Z26" s="32">
        <f>+IF(X26&lt;&gt;0,+(Y26/X26)*100,0)</f>
        <v>-8911.0413415231469</v>
      </c>
      <c r="AA26" s="33">
        <f>+AA13+AA25</f>
        <v>-2629600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20870</v>
      </c>
      <c r="D31" s="18"/>
      <c r="E31" s="19">
        <v>20870</v>
      </c>
      <c r="F31" s="20">
        <v>20870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5217</v>
      </c>
      <c r="Y31" s="20">
        <v>-5217</v>
      </c>
      <c r="Z31" s="21">
        <v>-100</v>
      </c>
      <c r="AA31" s="22">
        <v>20870</v>
      </c>
    </row>
    <row r="32" spans="1:27" x14ac:dyDescent="0.25">
      <c r="A32" s="23" t="s">
        <v>59</v>
      </c>
      <c r="B32" s="17" t="s">
        <v>32</v>
      </c>
      <c r="C32" s="18">
        <v>21930641</v>
      </c>
      <c r="D32" s="18"/>
      <c r="E32" s="19">
        <v>239309458</v>
      </c>
      <c r="F32" s="20">
        <v>239309458</v>
      </c>
      <c r="G32" s="20">
        <v>-1246831</v>
      </c>
      <c r="H32" s="20"/>
      <c r="I32" s="20">
        <v>-3782354</v>
      </c>
      <c r="J32" s="20">
        <v>-5029185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-5029185</v>
      </c>
      <c r="X32" s="20">
        <v>59827362</v>
      </c>
      <c r="Y32" s="20">
        <v>-64856547</v>
      </c>
      <c r="Z32" s="21">
        <v>-108.40616205006665</v>
      </c>
      <c r="AA32" s="22">
        <v>239309458</v>
      </c>
    </row>
    <row r="33" spans="1:27" x14ac:dyDescent="0.25">
      <c r="A33" s="23" t="s">
        <v>60</v>
      </c>
      <c r="B33" s="17" t="s">
        <v>32</v>
      </c>
      <c r="C33" s="18">
        <v>97548437</v>
      </c>
      <c r="D33" s="18"/>
      <c r="E33" s="19"/>
      <c r="F33" s="20"/>
      <c r="G33" s="20">
        <v>10500000</v>
      </c>
      <c r="H33" s="20"/>
      <c r="I33" s="20"/>
      <c r="J33" s="20">
        <v>10500000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10500000</v>
      </c>
      <c r="X33" s="20"/>
      <c r="Y33" s="20">
        <v>10500000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38971860</v>
      </c>
      <c r="D35" s="18"/>
      <c r="E35" s="19">
        <v>-332035</v>
      </c>
      <c r="F35" s="20">
        <v>-332035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-83010</v>
      </c>
      <c r="Y35" s="20">
        <v>83010</v>
      </c>
      <c r="Z35" s="21">
        <v>-100</v>
      </c>
      <c r="AA35" s="22">
        <v>-332035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157880362</v>
      </c>
      <c r="D37" s="29">
        <f t="shared" ref="D37:Y37" si="3">SUM(D29:D36)</f>
        <v>0</v>
      </c>
      <c r="E37" s="30">
        <f t="shared" si="3"/>
        <v>238998293</v>
      </c>
      <c r="F37" s="31">
        <f t="shared" si="3"/>
        <v>238998293</v>
      </c>
      <c r="G37" s="31">
        <f t="shared" si="3"/>
        <v>9253169</v>
      </c>
      <c r="H37" s="31">
        <f t="shared" si="3"/>
        <v>0</v>
      </c>
      <c r="I37" s="31">
        <f t="shared" si="3"/>
        <v>-3782354</v>
      </c>
      <c r="J37" s="31">
        <f t="shared" si="3"/>
        <v>5470815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5470815</v>
      </c>
      <c r="X37" s="31">
        <f t="shared" si="3"/>
        <v>59749569</v>
      </c>
      <c r="Y37" s="31">
        <f t="shared" si="3"/>
        <v>-54278754</v>
      </c>
      <c r="Z37" s="32">
        <f>+IF(X37&lt;&gt;0,+(Y37/X37)*100,0)</f>
        <v>-90.84375822024758</v>
      </c>
      <c r="AA37" s="33">
        <f>SUM(AA29:AA36)</f>
        <v>238998293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330105</v>
      </c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330105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158210467</v>
      </c>
      <c r="D44" s="29">
        <f>+D37+D43</f>
        <v>0</v>
      </c>
      <c r="E44" s="30">
        <f t="shared" si="5"/>
        <v>238998293</v>
      </c>
      <c r="F44" s="31">
        <f t="shared" si="5"/>
        <v>238998293</v>
      </c>
      <c r="G44" s="31">
        <f t="shared" si="5"/>
        <v>9253169</v>
      </c>
      <c r="H44" s="31">
        <f t="shared" si="5"/>
        <v>0</v>
      </c>
      <c r="I44" s="31">
        <f t="shared" si="5"/>
        <v>-3782354</v>
      </c>
      <c r="J44" s="31">
        <f t="shared" si="5"/>
        <v>5470815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5470815</v>
      </c>
      <c r="X44" s="31">
        <f t="shared" si="5"/>
        <v>59749569</v>
      </c>
      <c r="Y44" s="31">
        <f t="shared" si="5"/>
        <v>-54278754</v>
      </c>
      <c r="Z44" s="32">
        <f>+IF(X44&lt;&gt;0,+(Y44/X44)*100,0)</f>
        <v>-90.84375822024758</v>
      </c>
      <c r="AA44" s="33">
        <f>+AA37+AA43</f>
        <v>238998293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48666906</v>
      </c>
      <c r="D45" s="42">
        <f t="shared" si="6"/>
        <v>0</v>
      </c>
      <c r="E45" s="43">
        <f t="shared" si="6"/>
        <v>-241627893</v>
      </c>
      <c r="F45" s="44">
        <f t="shared" si="6"/>
        <v>-241627893</v>
      </c>
      <c r="G45" s="44">
        <f t="shared" si="6"/>
        <v>42177772</v>
      </c>
      <c r="H45" s="44">
        <f t="shared" si="6"/>
        <v>0</v>
      </c>
      <c r="I45" s="44">
        <f t="shared" si="6"/>
        <v>10275375</v>
      </c>
      <c r="J45" s="44">
        <f t="shared" si="6"/>
        <v>52453147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52453147</v>
      </c>
      <c r="X45" s="44">
        <f t="shared" si="6"/>
        <v>-60406971</v>
      </c>
      <c r="Y45" s="44">
        <f t="shared" si="6"/>
        <v>112860118</v>
      </c>
      <c r="Z45" s="45">
        <f>+IF(X45&lt;&gt;0,+(Y45/X45)*100,0)</f>
        <v>-186.83293688074511</v>
      </c>
      <c r="AA45" s="46">
        <f>+AA26-AA44</f>
        <v>-241627893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808378899</v>
      </c>
      <c r="D47" s="18"/>
      <c r="E47" s="19">
        <v>-239330328</v>
      </c>
      <c r="F47" s="20">
        <v>-239330328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-59832579</v>
      </c>
      <c r="Y47" s="20">
        <v>59832579</v>
      </c>
      <c r="Z47" s="47">
        <v>-100</v>
      </c>
      <c r="AA47" s="22">
        <v>-239330328</v>
      </c>
    </row>
    <row r="48" spans="1:27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793020507</v>
      </c>
      <c r="D50" s="50">
        <f t="shared" ref="D50:Y50" si="7">SUM(D47:D49)</f>
        <v>0</v>
      </c>
      <c r="E50" s="51">
        <f t="shared" si="7"/>
        <v>-239330328</v>
      </c>
      <c r="F50" s="52">
        <f t="shared" si="7"/>
        <v>-239330328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-59832579</v>
      </c>
      <c r="Y50" s="52">
        <f t="shared" si="7"/>
        <v>59832579</v>
      </c>
      <c r="Z50" s="53">
        <f>+IF(X50&lt;&gt;0,+(Y50/X50)*100,0)</f>
        <v>-100</v>
      </c>
      <c r="AA50" s="54">
        <f>SUM(AA47:AA49)</f>
        <v>-239330328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12763000</v>
      </c>
      <c r="F6" s="20">
        <v>12763000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3190753</v>
      </c>
      <c r="Y6" s="20">
        <v>-3190753</v>
      </c>
      <c r="Z6" s="21">
        <v>-100</v>
      </c>
      <c r="AA6" s="22">
        <v>12763000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25000000</v>
      </c>
      <c r="F7" s="20">
        <v>25000000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6249999</v>
      </c>
      <c r="Y7" s="20">
        <v>-6249999</v>
      </c>
      <c r="Z7" s="21">
        <v>-100</v>
      </c>
      <c r="AA7" s="22">
        <v>25000000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37763000</v>
      </c>
      <c r="F13" s="31">
        <f t="shared" si="0"/>
        <v>37763000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9440752</v>
      </c>
      <c r="Y13" s="31">
        <f t="shared" si="0"/>
        <v>-9440752</v>
      </c>
      <c r="Z13" s="32">
        <f>+IF(X13&lt;&gt;0,+(Y13/X13)*100,0)</f>
        <v>-100</v>
      </c>
      <c r="AA13" s="33">
        <f>SUM(AA6:AA12)</f>
        <v>37763000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19152620</v>
      </c>
      <c r="F17" s="20">
        <v>19152620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4788161</v>
      </c>
      <c r="Y17" s="24">
        <v>-4788161</v>
      </c>
      <c r="Z17" s="25">
        <v>-100</v>
      </c>
      <c r="AA17" s="26">
        <v>19152620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19152620</v>
      </c>
      <c r="F25" s="36">
        <f t="shared" si="1"/>
        <v>19152620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4788161</v>
      </c>
      <c r="Y25" s="36">
        <f t="shared" si="1"/>
        <v>-4788161</v>
      </c>
      <c r="Z25" s="37">
        <f>+IF(X25&lt;&gt;0,+(Y25/X25)*100,0)</f>
        <v>-100</v>
      </c>
      <c r="AA25" s="38">
        <f>SUM(AA15:AA24)</f>
        <v>19152620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56915620</v>
      </c>
      <c r="F26" s="31">
        <f t="shared" si="2"/>
        <v>56915620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14228913</v>
      </c>
      <c r="Y26" s="31">
        <f t="shared" si="2"/>
        <v>-14228913</v>
      </c>
      <c r="Z26" s="32">
        <f>+IF(X26&lt;&gt;0,+(Y26/X26)*100,0)</f>
        <v>-100</v>
      </c>
      <c r="AA26" s="33">
        <f>+AA13+AA25</f>
        <v>56915620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56915620</v>
      </c>
      <c r="F45" s="44">
        <f t="shared" si="6"/>
        <v>56915620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14228913</v>
      </c>
      <c r="Y45" s="44">
        <f t="shared" si="6"/>
        <v>-14228913</v>
      </c>
      <c r="Z45" s="45">
        <f>+IF(X45&lt;&gt;0,+(Y45/X45)*100,0)</f>
        <v>-100</v>
      </c>
      <c r="AA45" s="46">
        <f>+AA26-AA44</f>
        <v>56915620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-27708005</v>
      </c>
      <c r="D6" s="18"/>
      <c r="E6" s="19">
        <v>-23173359</v>
      </c>
      <c r="F6" s="20">
        <v>-23173359</v>
      </c>
      <c r="G6" s="20"/>
      <c r="H6" s="20">
        <v>-2838250</v>
      </c>
      <c r="I6" s="20"/>
      <c r="J6" s="20">
        <v>-2838250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-2838250</v>
      </c>
      <c r="X6" s="20">
        <v>-5793336</v>
      </c>
      <c r="Y6" s="20">
        <v>2955086</v>
      </c>
      <c r="Z6" s="21">
        <v>-51.008365473709794</v>
      </c>
      <c r="AA6" s="22">
        <v>-23173359</v>
      </c>
    </row>
    <row r="7" spans="1:27" x14ac:dyDescent="0.25">
      <c r="A7" s="23" t="s">
        <v>35</v>
      </c>
      <c r="B7" s="17" t="s">
        <v>32</v>
      </c>
      <c r="C7" s="18">
        <v>43180711</v>
      </c>
      <c r="D7" s="18"/>
      <c r="E7" s="19">
        <v>-4872188</v>
      </c>
      <c r="F7" s="20">
        <v>-4872188</v>
      </c>
      <c r="G7" s="20"/>
      <c r="H7" s="20">
        <v>706867</v>
      </c>
      <c r="I7" s="20"/>
      <c r="J7" s="20">
        <v>706867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706867</v>
      </c>
      <c r="X7" s="20">
        <v>-1218045</v>
      </c>
      <c r="Y7" s="20">
        <v>1924912</v>
      </c>
      <c r="Z7" s="21">
        <v>-158.03291339810929</v>
      </c>
      <c r="AA7" s="22">
        <v>-4872188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-1299000</v>
      </c>
      <c r="F10" s="20">
        <v>-1299000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-324750</v>
      </c>
      <c r="Y10" s="20">
        <v>324750</v>
      </c>
      <c r="Z10" s="21">
        <v>-100</v>
      </c>
      <c r="AA10" s="22">
        <v>-1299000</v>
      </c>
    </row>
    <row r="11" spans="1:27" x14ac:dyDescent="0.25">
      <c r="A11" s="23" t="s">
        <v>39</v>
      </c>
      <c r="B11" s="17" t="s">
        <v>32</v>
      </c>
      <c r="C11" s="18">
        <v>4466032</v>
      </c>
      <c r="D11" s="18"/>
      <c r="E11" s="19"/>
      <c r="F11" s="20"/>
      <c r="G11" s="24"/>
      <c r="H11" s="24">
        <v>543943</v>
      </c>
      <c r="I11" s="24"/>
      <c r="J11" s="20">
        <v>543943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543943</v>
      </c>
      <c r="X11" s="20"/>
      <c r="Y11" s="24">
        <v>543943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-6045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19932693</v>
      </c>
      <c r="D13" s="29">
        <f>SUM(D6:D12)</f>
        <v>0</v>
      </c>
      <c r="E13" s="30">
        <f t="shared" si="0"/>
        <v>-29344547</v>
      </c>
      <c r="F13" s="31">
        <f t="shared" si="0"/>
        <v>-29344547</v>
      </c>
      <c r="G13" s="31">
        <f t="shared" si="0"/>
        <v>0</v>
      </c>
      <c r="H13" s="31">
        <f t="shared" si="0"/>
        <v>-1587440</v>
      </c>
      <c r="I13" s="31">
        <f t="shared" si="0"/>
        <v>0</v>
      </c>
      <c r="J13" s="31">
        <f t="shared" si="0"/>
        <v>-1587440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-1587440</v>
      </c>
      <c r="X13" s="31">
        <f t="shared" si="0"/>
        <v>-7336131</v>
      </c>
      <c r="Y13" s="31">
        <f t="shared" si="0"/>
        <v>5748691</v>
      </c>
      <c r="Z13" s="32">
        <f>+IF(X13&lt;&gt;0,+(Y13/X13)*100,0)</f>
        <v>-78.361346055570706</v>
      </c>
      <c r="AA13" s="33">
        <f>SUM(AA6:AA12)</f>
        <v>-29344547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24753821</v>
      </c>
      <c r="D17" s="18"/>
      <c r="E17" s="19">
        <v>19451053</v>
      </c>
      <c r="F17" s="20">
        <v>19451053</v>
      </c>
      <c r="G17" s="24"/>
      <c r="H17" s="24">
        <v>-6226243</v>
      </c>
      <c r="I17" s="24"/>
      <c r="J17" s="20">
        <v>-6226243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-6226243</v>
      </c>
      <c r="X17" s="20">
        <v>4862763</v>
      </c>
      <c r="Y17" s="24">
        <v>-11089006</v>
      </c>
      <c r="Z17" s="25">
        <v>-228.03920322664294</v>
      </c>
      <c r="AA17" s="26">
        <v>19451053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24753821</v>
      </c>
      <c r="D25" s="29">
        <f t="shared" ref="D25:Y25" si="1">SUM(D15:D24)</f>
        <v>0</v>
      </c>
      <c r="E25" s="35">
        <f t="shared" si="1"/>
        <v>19451053</v>
      </c>
      <c r="F25" s="36">
        <f t="shared" si="1"/>
        <v>19451053</v>
      </c>
      <c r="G25" s="36">
        <f t="shared" si="1"/>
        <v>0</v>
      </c>
      <c r="H25" s="36">
        <f t="shared" si="1"/>
        <v>-6226243</v>
      </c>
      <c r="I25" s="36">
        <f t="shared" si="1"/>
        <v>0</v>
      </c>
      <c r="J25" s="36">
        <f t="shared" si="1"/>
        <v>-6226243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-6226243</v>
      </c>
      <c r="X25" s="36">
        <f t="shared" si="1"/>
        <v>4862763</v>
      </c>
      <c r="Y25" s="36">
        <f t="shared" si="1"/>
        <v>-11089006</v>
      </c>
      <c r="Z25" s="37">
        <f>+IF(X25&lt;&gt;0,+(Y25/X25)*100,0)</f>
        <v>-228.03920322664294</v>
      </c>
      <c r="AA25" s="38">
        <f>SUM(AA15:AA24)</f>
        <v>19451053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44686514</v>
      </c>
      <c r="D26" s="29">
        <f>+D13+D25</f>
        <v>0</v>
      </c>
      <c r="E26" s="30">
        <f t="shared" si="2"/>
        <v>-9893494</v>
      </c>
      <c r="F26" s="31">
        <f t="shared" si="2"/>
        <v>-9893494</v>
      </c>
      <c r="G26" s="31">
        <f t="shared" si="2"/>
        <v>0</v>
      </c>
      <c r="H26" s="31">
        <f t="shared" si="2"/>
        <v>-7813683</v>
      </c>
      <c r="I26" s="31">
        <f t="shared" si="2"/>
        <v>0</v>
      </c>
      <c r="J26" s="31">
        <f t="shared" si="2"/>
        <v>-7813683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-7813683</v>
      </c>
      <c r="X26" s="31">
        <f t="shared" si="2"/>
        <v>-2473368</v>
      </c>
      <c r="Y26" s="31">
        <f t="shared" si="2"/>
        <v>-5340315</v>
      </c>
      <c r="Z26" s="32">
        <f>+IF(X26&lt;&gt;0,+(Y26/X26)*100,0)</f>
        <v>215.91267453933258</v>
      </c>
      <c r="AA26" s="33">
        <f>+AA13+AA25</f>
        <v>-9893494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-1505258</v>
      </c>
      <c r="D32" s="18"/>
      <c r="E32" s="19">
        <v>7276160</v>
      </c>
      <c r="F32" s="20">
        <v>7276160</v>
      </c>
      <c r="G32" s="20"/>
      <c r="H32" s="20">
        <v>854046</v>
      </c>
      <c r="I32" s="20"/>
      <c r="J32" s="20">
        <v>854046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854046</v>
      </c>
      <c r="X32" s="20">
        <v>1819044</v>
      </c>
      <c r="Y32" s="20">
        <v>-964998</v>
      </c>
      <c r="Z32" s="21">
        <v>-53.049733816224339</v>
      </c>
      <c r="AA32" s="22">
        <v>7276160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8244190</v>
      </c>
      <c r="D35" s="18"/>
      <c r="E35" s="19"/>
      <c r="F35" s="20"/>
      <c r="G35" s="20"/>
      <c r="H35" s="20">
        <v>154415</v>
      </c>
      <c r="I35" s="20"/>
      <c r="J35" s="20">
        <v>154415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154415</v>
      </c>
      <c r="X35" s="20"/>
      <c r="Y35" s="20">
        <v>154415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6738927</v>
      </c>
      <c r="D37" s="29">
        <f t="shared" ref="D37:Y37" si="3">SUM(D29:D36)</f>
        <v>0</v>
      </c>
      <c r="E37" s="30">
        <f t="shared" si="3"/>
        <v>7276160</v>
      </c>
      <c r="F37" s="31">
        <f t="shared" si="3"/>
        <v>7276160</v>
      </c>
      <c r="G37" s="31">
        <f t="shared" si="3"/>
        <v>0</v>
      </c>
      <c r="H37" s="31">
        <f t="shared" si="3"/>
        <v>1008461</v>
      </c>
      <c r="I37" s="31">
        <f t="shared" si="3"/>
        <v>0</v>
      </c>
      <c r="J37" s="31">
        <f t="shared" si="3"/>
        <v>1008461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1008461</v>
      </c>
      <c r="X37" s="31">
        <f t="shared" si="3"/>
        <v>1819044</v>
      </c>
      <c r="Y37" s="31">
        <f t="shared" si="3"/>
        <v>-810583</v>
      </c>
      <c r="Z37" s="32">
        <f>+IF(X37&lt;&gt;0,+(Y37/X37)*100,0)</f>
        <v>-44.560934204999988</v>
      </c>
      <c r="AA37" s="33">
        <f>SUM(AA29:AA36)</f>
        <v>7276160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6738927</v>
      </c>
      <c r="D44" s="29">
        <f>+D37+D43</f>
        <v>0</v>
      </c>
      <c r="E44" s="30">
        <f t="shared" si="5"/>
        <v>7276160</v>
      </c>
      <c r="F44" s="31">
        <f t="shared" si="5"/>
        <v>7276160</v>
      </c>
      <c r="G44" s="31">
        <f t="shared" si="5"/>
        <v>0</v>
      </c>
      <c r="H44" s="31">
        <f t="shared" si="5"/>
        <v>1008461</v>
      </c>
      <c r="I44" s="31">
        <f t="shared" si="5"/>
        <v>0</v>
      </c>
      <c r="J44" s="31">
        <f t="shared" si="5"/>
        <v>1008461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1008461</v>
      </c>
      <c r="X44" s="31">
        <f t="shared" si="5"/>
        <v>1819044</v>
      </c>
      <c r="Y44" s="31">
        <f t="shared" si="5"/>
        <v>-810583</v>
      </c>
      <c r="Z44" s="32">
        <f>+IF(X44&lt;&gt;0,+(Y44/X44)*100,0)</f>
        <v>-44.560934204999988</v>
      </c>
      <c r="AA44" s="33">
        <f>+AA37+AA43</f>
        <v>7276160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37947587</v>
      </c>
      <c r="D45" s="42">
        <f t="shared" si="6"/>
        <v>0</v>
      </c>
      <c r="E45" s="43">
        <f t="shared" si="6"/>
        <v>-17169654</v>
      </c>
      <c r="F45" s="44">
        <f t="shared" si="6"/>
        <v>-17169654</v>
      </c>
      <c r="G45" s="44">
        <f t="shared" si="6"/>
        <v>0</v>
      </c>
      <c r="H45" s="44">
        <f t="shared" si="6"/>
        <v>-8822144</v>
      </c>
      <c r="I45" s="44">
        <f t="shared" si="6"/>
        <v>0</v>
      </c>
      <c r="J45" s="44">
        <f t="shared" si="6"/>
        <v>-8822144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-8822144</v>
      </c>
      <c r="X45" s="44">
        <f t="shared" si="6"/>
        <v>-4292412</v>
      </c>
      <c r="Y45" s="44">
        <f t="shared" si="6"/>
        <v>-4529732</v>
      </c>
      <c r="Z45" s="45">
        <f>+IF(X45&lt;&gt;0,+(Y45/X45)*100,0)</f>
        <v>105.52882621705466</v>
      </c>
      <c r="AA45" s="46">
        <f>+AA26-AA44</f>
        <v>-17169654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-17169655</v>
      </c>
      <c r="F47" s="20">
        <v>-17169655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-4292412</v>
      </c>
      <c r="Y47" s="20">
        <v>4292412</v>
      </c>
      <c r="Z47" s="47">
        <v>-100</v>
      </c>
      <c r="AA47" s="22">
        <v>-17169655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-17169655</v>
      </c>
      <c r="F50" s="52">
        <f t="shared" si="7"/>
        <v>-17169655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-4292412</v>
      </c>
      <c r="Y50" s="52">
        <f t="shared" si="7"/>
        <v>4292412</v>
      </c>
      <c r="Z50" s="53">
        <f>+IF(X50&lt;&gt;0,+(Y50/X50)*100,0)</f>
        <v>-100</v>
      </c>
      <c r="AA50" s="54">
        <f>SUM(AA47:AA49)</f>
        <v>-17169655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-34258232</v>
      </c>
      <c r="F6" s="20">
        <v>-34258232</v>
      </c>
      <c r="G6" s="20"/>
      <c r="H6" s="20"/>
      <c r="I6" s="20">
        <v>-20512</v>
      </c>
      <c r="J6" s="20">
        <v>-20512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-20512</v>
      </c>
      <c r="X6" s="20">
        <v>-8564553</v>
      </c>
      <c r="Y6" s="20">
        <v>8544041</v>
      </c>
      <c r="Z6" s="21">
        <v>-99.76050121938647</v>
      </c>
      <c r="AA6" s="22">
        <v>-34258232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22617602</v>
      </c>
      <c r="F7" s="20">
        <v>22617602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5654397</v>
      </c>
      <c r="Y7" s="20">
        <v>-5654397</v>
      </c>
      <c r="Z7" s="21">
        <v>-100</v>
      </c>
      <c r="AA7" s="22">
        <v>22617602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5130870</v>
      </c>
      <c r="F11" s="20">
        <v>5130870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1282716</v>
      </c>
      <c r="Y11" s="24">
        <v>-1282716</v>
      </c>
      <c r="Z11" s="25">
        <v>-100</v>
      </c>
      <c r="AA11" s="26">
        <v>5130870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-6509760</v>
      </c>
      <c r="F13" s="31">
        <f t="shared" si="0"/>
        <v>-6509760</v>
      </c>
      <c r="G13" s="31">
        <f t="shared" si="0"/>
        <v>0</v>
      </c>
      <c r="H13" s="31">
        <f t="shared" si="0"/>
        <v>0</v>
      </c>
      <c r="I13" s="31">
        <f t="shared" si="0"/>
        <v>-20512</v>
      </c>
      <c r="J13" s="31">
        <f t="shared" si="0"/>
        <v>-20512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-20512</v>
      </c>
      <c r="X13" s="31">
        <f t="shared" si="0"/>
        <v>-1627440</v>
      </c>
      <c r="Y13" s="31">
        <f t="shared" si="0"/>
        <v>1606928</v>
      </c>
      <c r="Z13" s="32">
        <f>+IF(X13&lt;&gt;0,+(Y13/X13)*100,0)</f>
        <v>-98.739615592587128</v>
      </c>
      <c r="AA13" s="33">
        <f>SUM(AA6:AA12)</f>
        <v>-6509760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34205793</v>
      </c>
      <c r="F17" s="20">
        <v>34205793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8551449</v>
      </c>
      <c r="Y17" s="24">
        <v>-8551449</v>
      </c>
      <c r="Z17" s="25">
        <v>-100</v>
      </c>
      <c r="AA17" s="26">
        <v>34205793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34205793</v>
      </c>
      <c r="F25" s="36">
        <f t="shared" si="1"/>
        <v>34205793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8551449</v>
      </c>
      <c r="Y25" s="36">
        <f t="shared" si="1"/>
        <v>-8551449</v>
      </c>
      <c r="Z25" s="37">
        <f>+IF(X25&lt;&gt;0,+(Y25/X25)*100,0)</f>
        <v>-100</v>
      </c>
      <c r="AA25" s="38">
        <f>SUM(AA15:AA24)</f>
        <v>34205793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27696033</v>
      </c>
      <c r="F26" s="31">
        <f t="shared" si="2"/>
        <v>27696033</v>
      </c>
      <c r="G26" s="31">
        <f t="shared" si="2"/>
        <v>0</v>
      </c>
      <c r="H26" s="31">
        <f t="shared" si="2"/>
        <v>0</v>
      </c>
      <c r="I26" s="31">
        <f t="shared" si="2"/>
        <v>-20512</v>
      </c>
      <c r="J26" s="31">
        <f t="shared" si="2"/>
        <v>-20512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-20512</v>
      </c>
      <c r="X26" s="31">
        <f t="shared" si="2"/>
        <v>6924009</v>
      </c>
      <c r="Y26" s="31">
        <f t="shared" si="2"/>
        <v>-6944521</v>
      </c>
      <c r="Z26" s="32">
        <f>+IF(X26&lt;&gt;0,+(Y26/X26)*100,0)</f>
        <v>-100.29624456005183</v>
      </c>
      <c r="AA26" s="33">
        <f>+AA13+AA25</f>
        <v>27696033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3662040</v>
      </c>
      <c r="F35" s="20">
        <v>3662040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915510</v>
      </c>
      <c r="Y35" s="20">
        <v>-915510</v>
      </c>
      <c r="Z35" s="21">
        <v>-100</v>
      </c>
      <c r="AA35" s="22">
        <v>3662040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3662040</v>
      </c>
      <c r="F37" s="31">
        <f t="shared" si="3"/>
        <v>3662040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915510</v>
      </c>
      <c r="Y37" s="31">
        <f t="shared" si="3"/>
        <v>-915510</v>
      </c>
      <c r="Z37" s="32">
        <f>+IF(X37&lt;&gt;0,+(Y37/X37)*100,0)</f>
        <v>-100</v>
      </c>
      <c r="AA37" s="33">
        <f>SUM(AA29:AA36)</f>
        <v>3662040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3662040</v>
      </c>
      <c r="F44" s="31">
        <f t="shared" si="5"/>
        <v>3662040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915510</v>
      </c>
      <c r="Y44" s="31">
        <f t="shared" si="5"/>
        <v>-915510</v>
      </c>
      <c r="Z44" s="32">
        <f>+IF(X44&lt;&gt;0,+(Y44/X44)*100,0)</f>
        <v>-100</v>
      </c>
      <c r="AA44" s="33">
        <f>+AA37+AA43</f>
        <v>3662040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24033993</v>
      </c>
      <c r="F45" s="44">
        <f t="shared" si="6"/>
        <v>24033993</v>
      </c>
      <c r="G45" s="44">
        <f t="shared" si="6"/>
        <v>0</v>
      </c>
      <c r="H45" s="44">
        <f t="shared" si="6"/>
        <v>0</v>
      </c>
      <c r="I45" s="44">
        <f t="shared" si="6"/>
        <v>-20512</v>
      </c>
      <c r="J45" s="44">
        <f t="shared" si="6"/>
        <v>-20512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-20512</v>
      </c>
      <c r="X45" s="44">
        <f t="shared" si="6"/>
        <v>6008499</v>
      </c>
      <c r="Y45" s="44">
        <f t="shared" si="6"/>
        <v>-6029011</v>
      </c>
      <c r="Z45" s="45">
        <f>+IF(X45&lt;&gt;0,+(Y45/X45)*100,0)</f>
        <v>-100.34138309750904</v>
      </c>
      <c r="AA45" s="46">
        <f>+AA26-AA44</f>
        <v>24033993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134534664</v>
      </c>
      <c r="D7" s="18"/>
      <c r="E7" s="19">
        <v>9056555</v>
      </c>
      <c r="F7" s="20">
        <v>9056555</v>
      </c>
      <c r="G7" s="20">
        <v>1284447</v>
      </c>
      <c r="H7" s="20">
        <v>-220834</v>
      </c>
      <c r="I7" s="20">
        <v>1397465</v>
      </c>
      <c r="J7" s="20">
        <v>2461078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2461078</v>
      </c>
      <c r="X7" s="20">
        <v>2264138</v>
      </c>
      <c r="Y7" s="20">
        <v>196940</v>
      </c>
      <c r="Z7" s="21">
        <v>8.6982330582323151</v>
      </c>
      <c r="AA7" s="22">
        <v>9056555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134534664</v>
      </c>
      <c r="D13" s="29">
        <f>SUM(D6:D12)</f>
        <v>0</v>
      </c>
      <c r="E13" s="30">
        <f t="shared" si="0"/>
        <v>9056555</v>
      </c>
      <c r="F13" s="31">
        <f t="shared" si="0"/>
        <v>9056555</v>
      </c>
      <c r="G13" s="31">
        <f t="shared" si="0"/>
        <v>1284447</v>
      </c>
      <c r="H13" s="31">
        <f t="shared" si="0"/>
        <v>-220834</v>
      </c>
      <c r="I13" s="31">
        <f t="shared" si="0"/>
        <v>1397465</v>
      </c>
      <c r="J13" s="31">
        <f t="shared" si="0"/>
        <v>2461078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2461078</v>
      </c>
      <c r="X13" s="31">
        <f t="shared" si="0"/>
        <v>2264138</v>
      </c>
      <c r="Y13" s="31">
        <f t="shared" si="0"/>
        <v>196940</v>
      </c>
      <c r="Z13" s="32">
        <f>+IF(X13&lt;&gt;0,+(Y13/X13)*100,0)</f>
        <v>8.6982330582323151</v>
      </c>
      <c r="AA13" s="33">
        <f>SUM(AA6:AA12)</f>
        <v>9056555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117502137</v>
      </c>
      <c r="D17" s="18"/>
      <c r="E17" s="19">
        <v>23071288</v>
      </c>
      <c r="F17" s="20">
        <v>23071288</v>
      </c>
      <c r="G17" s="24">
        <v>2266241</v>
      </c>
      <c r="H17" s="24"/>
      <c r="I17" s="24"/>
      <c r="J17" s="20">
        <v>2266241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2266241</v>
      </c>
      <c r="X17" s="20">
        <v>5767825</v>
      </c>
      <c r="Y17" s="24">
        <v>-3501584</v>
      </c>
      <c r="Z17" s="25">
        <v>-60.708915405720532</v>
      </c>
      <c r="AA17" s="26">
        <v>23071288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117502137</v>
      </c>
      <c r="D25" s="29">
        <f t="shared" ref="D25:Y25" si="1">SUM(D15:D24)</f>
        <v>0</v>
      </c>
      <c r="E25" s="35">
        <f t="shared" si="1"/>
        <v>23071288</v>
      </c>
      <c r="F25" s="36">
        <f t="shared" si="1"/>
        <v>23071288</v>
      </c>
      <c r="G25" s="36">
        <f t="shared" si="1"/>
        <v>2266241</v>
      </c>
      <c r="H25" s="36">
        <f t="shared" si="1"/>
        <v>0</v>
      </c>
      <c r="I25" s="36">
        <f t="shared" si="1"/>
        <v>0</v>
      </c>
      <c r="J25" s="36">
        <f t="shared" si="1"/>
        <v>2266241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2266241</v>
      </c>
      <c r="X25" s="36">
        <f t="shared" si="1"/>
        <v>5767825</v>
      </c>
      <c r="Y25" s="36">
        <f t="shared" si="1"/>
        <v>-3501584</v>
      </c>
      <c r="Z25" s="37">
        <f>+IF(X25&lt;&gt;0,+(Y25/X25)*100,0)</f>
        <v>-60.708915405720532</v>
      </c>
      <c r="AA25" s="38">
        <f>SUM(AA15:AA24)</f>
        <v>23071288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252036801</v>
      </c>
      <c r="D26" s="29">
        <f>+D13+D25</f>
        <v>0</v>
      </c>
      <c r="E26" s="30">
        <f t="shared" si="2"/>
        <v>32127843</v>
      </c>
      <c r="F26" s="31">
        <f t="shared" si="2"/>
        <v>32127843</v>
      </c>
      <c r="G26" s="31">
        <f t="shared" si="2"/>
        <v>3550688</v>
      </c>
      <c r="H26" s="31">
        <f t="shared" si="2"/>
        <v>-220834</v>
      </c>
      <c r="I26" s="31">
        <f t="shared" si="2"/>
        <v>1397465</v>
      </c>
      <c r="J26" s="31">
        <f t="shared" si="2"/>
        <v>4727319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4727319</v>
      </c>
      <c r="X26" s="31">
        <f t="shared" si="2"/>
        <v>8031963</v>
      </c>
      <c r="Y26" s="31">
        <f t="shared" si="2"/>
        <v>-3304644</v>
      </c>
      <c r="Z26" s="32">
        <f>+IF(X26&lt;&gt;0,+(Y26/X26)*100,0)</f>
        <v>-41.14366562694574</v>
      </c>
      <c r="AA26" s="33">
        <f>+AA13+AA25</f>
        <v>32127843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252036801</v>
      </c>
      <c r="D45" s="42">
        <f t="shared" si="6"/>
        <v>0</v>
      </c>
      <c r="E45" s="43">
        <f t="shared" si="6"/>
        <v>32127843</v>
      </c>
      <c r="F45" s="44">
        <f t="shared" si="6"/>
        <v>32127843</v>
      </c>
      <c r="G45" s="44">
        <f t="shared" si="6"/>
        <v>3550688</v>
      </c>
      <c r="H45" s="44">
        <f t="shared" si="6"/>
        <v>-220834</v>
      </c>
      <c r="I45" s="44">
        <f t="shared" si="6"/>
        <v>1397465</v>
      </c>
      <c r="J45" s="44">
        <f t="shared" si="6"/>
        <v>4727319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4727319</v>
      </c>
      <c r="X45" s="44">
        <f t="shared" si="6"/>
        <v>8031963</v>
      </c>
      <c r="Y45" s="44">
        <f t="shared" si="6"/>
        <v>-3304644</v>
      </c>
      <c r="Z45" s="45">
        <f>+IF(X45&lt;&gt;0,+(Y45/X45)*100,0)</f>
        <v>-41.14366562694574</v>
      </c>
      <c r="AA45" s="46">
        <f>+AA26-AA44</f>
        <v>32127843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-40572526</v>
      </c>
      <c r="D6" s="18"/>
      <c r="E6" s="19">
        <v>-1739881</v>
      </c>
      <c r="F6" s="20">
        <v>-1739881</v>
      </c>
      <c r="G6" s="20">
        <v>-40422583</v>
      </c>
      <c r="H6" s="20">
        <v>-273398</v>
      </c>
      <c r="I6" s="20">
        <v>48468</v>
      </c>
      <c r="J6" s="20">
        <v>-40647513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-40647513</v>
      </c>
      <c r="X6" s="20">
        <v>-434970</v>
      </c>
      <c r="Y6" s="20">
        <v>-40212543</v>
      </c>
      <c r="Z6" s="21">
        <v>9244.900337954341</v>
      </c>
      <c r="AA6" s="22">
        <v>-1739881</v>
      </c>
    </row>
    <row r="7" spans="1:27" x14ac:dyDescent="0.25">
      <c r="A7" s="23" t="s">
        <v>35</v>
      </c>
      <c r="B7" s="17" t="s">
        <v>32</v>
      </c>
      <c r="C7" s="18">
        <v>15207791</v>
      </c>
      <c r="D7" s="18"/>
      <c r="E7" s="19">
        <v>10491974</v>
      </c>
      <c r="F7" s="20">
        <v>10491974</v>
      </c>
      <c r="G7" s="20">
        <v>15030804</v>
      </c>
      <c r="H7" s="20">
        <v>409750</v>
      </c>
      <c r="I7" s="20">
        <v>761362</v>
      </c>
      <c r="J7" s="20">
        <v>16201916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16201916</v>
      </c>
      <c r="X7" s="20">
        <v>10229074</v>
      </c>
      <c r="Y7" s="20">
        <v>5972842</v>
      </c>
      <c r="Z7" s="21">
        <v>58.390837723923006</v>
      </c>
      <c r="AA7" s="22">
        <v>10491974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-854260</v>
      </c>
      <c r="D10" s="18"/>
      <c r="E10" s="19">
        <v>-550000</v>
      </c>
      <c r="F10" s="20">
        <v>-550000</v>
      </c>
      <c r="G10" s="20">
        <v>-854260</v>
      </c>
      <c r="H10" s="20"/>
      <c r="I10" s="20">
        <v>-103715</v>
      </c>
      <c r="J10" s="20">
        <v>-957975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-957975</v>
      </c>
      <c r="X10" s="20">
        <v>-137499</v>
      </c>
      <c r="Y10" s="20">
        <v>-820476</v>
      </c>
      <c r="Z10" s="21">
        <v>596.71415792114851</v>
      </c>
      <c r="AA10" s="22">
        <v>-550000</v>
      </c>
    </row>
    <row r="11" spans="1:27" x14ac:dyDescent="0.25">
      <c r="A11" s="23" t="s">
        <v>39</v>
      </c>
      <c r="B11" s="17" t="s">
        <v>32</v>
      </c>
      <c r="C11" s="18">
        <v>-117250</v>
      </c>
      <c r="D11" s="18"/>
      <c r="E11" s="19"/>
      <c r="F11" s="20"/>
      <c r="G11" s="24">
        <v>-21096</v>
      </c>
      <c r="H11" s="24">
        <v>-55740</v>
      </c>
      <c r="I11" s="24">
        <v>11659</v>
      </c>
      <c r="J11" s="20">
        <v>-65177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-65177</v>
      </c>
      <c r="X11" s="20"/>
      <c r="Y11" s="24">
        <v>-65177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-7278</v>
      </c>
      <c r="D12" s="18"/>
      <c r="E12" s="19"/>
      <c r="F12" s="20"/>
      <c r="G12" s="20">
        <v>-7278</v>
      </c>
      <c r="H12" s="20"/>
      <c r="I12" s="20"/>
      <c r="J12" s="20">
        <v>-7278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-7278</v>
      </c>
      <c r="X12" s="20"/>
      <c r="Y12" s="20">
        <v>-7278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-26343523</v>
      </c>
      <c r="D13" s="29">
        <f>SUM(D6:D12)</f>
        <v>0</v>
      </c>
      <c r="E13" s="30">
        <f t="shared" si="0"/>
        <v>8202093</v>
      </c>
      <c r="F13" s="31">
        <f t="shared" si="0"/>
        <v>8202093</v>
      </c>
      <c r="G13" s="31">
        <f t="shared" si="0"/>
        <v>-26274413</v>
      </c>
      <c r="H13" s="31">
        <f t="shared" si="0"/>
        <v>80612</v>
      </c>
      <c r="I13" s="31">
        <f t="shared" si="0"/>
        <v>717774</v>
      </c>
      <c r="J13" s="31">
        <f t="shared" si="0"/>
        <v>-25476027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-25476027</v>
      </c>
      <c r="X13" s="31">
        <f t="shared" si="0"/>
        <v>9656605</v>
      </c>
      <c r="Y13" s="31">
        <f t="shared" si="0"/>
        <v>-35132632</v>
      </c>
      <c r="Z13" s="32">
        <f>+IF(X13&lt;&gt;0,+(Y13/X13)*100,0)</f>
        <v>-363.81970682242877</v>
      </c>
      <c r="AA13" s="33">
        <f>SUM(AA6:AA12)</f>
        <v>8202093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2708888</v>
      </c>
      <c r="D17" s="18"/>
      <c r="E17" s="19">
        <v>35280880</v>
      </c>
      <c r="F17" s="20">
        <v>35280880</v>
      </c>
      <c r="G17" s="24">
        <v>2708888</v>
      </c>
      <c r="H17" s="24"/>
      <c r="I17" s="24"/>
      <c r="J17" s="20">
        <v>2708888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2708888</v>
      </c>
      <c r="X17" s="20">
        <v>28980880</v>
      </c>
      <c r="Y17" s="24">
        <v>-26271992</v>
      </c>
      <c r="Z17" s="25">
        <v>-90.652844220051293</v>
      </c>
      <c r="AA17" s="26">
        <v>35280880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2708888</v>
      </c>
      <c r="D25" s="29">
        <f t="shared" ref="D25:Y25" si="1">SUM(D15:D24)</f>
        <v>0</v>
      </c>
      <c r="E25" s="35">
        <f t="shared" si="1"/>
        <v>35280880</v>
      </c>
      <c r="F25" s="36">
        <f t="shared" si="1"/>
        <v>35280880</v>
      </c>
      <c r="G25" s="36">
        <f t="shared" si="1"/>
        <v>2708888</v>
      </c>
      <c r="H25" s="36">
        <f t="shared" si="1"/>
        <v>0</v>
      </c>
      <c r="I25" s="36">
        <f t="shared" si="1"/>
        <v>0</v>
      </c>
      <c r="J25" s="36">
        <f t="shared" si="1"/>
        <v>2708888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2708888</v>
      </c>
      <c r="X25" s="36">
        <f t="shared" si="1"/>
        <v>28980880</v>
      </c>
      <c r="Y25" s="36">
        <f t="shared" si="1"/>
        <v>-26271992</v>
      </c>
      <c r="Z25" s="37">
        <f>+IF(X25&lt;&gt;0,+(Y25/X25)*100,0)</f>
        <v>-90.652844220051293</v>
      </c>
      <c r="AA25" s="38">
        <f>SUM(AA15:AA24)</f>
        <v>35280880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-23634635</v>
      </c>
      <c r="D26" s="29">
        <f>+D13+D25</f>
        <v>0</v>
      </c>
      <c r="E26" s="30">
        <f t="shared" si="2"/>
        <v>43482973</v>
      </c>
      <c r="F26" s="31">
        <f t="shared" si="2"/>
        <v>43482973</v>
      </c>
      <c r="G26" s="31">
        <f t="shared" si="2"/>
        <v>-23565525</v>
      </c>
      <c r="H26" s="31">
        <f t="shared" si="2"/>
        <v>80612</v>
      </c>
      <c r="I26" s="31">
        <f t="shared" si="2"/>
        <v>717774</v>
      </c>
      <c r="J26" s="31">
        <f t="shared" si="2"/>
        <v>-22767139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-22767139</v>
      </c>
      <c r="X26" s="31">
        <f t="shared" si="2"/>
        <v>38637485</v>
      </c>
      <c r="Y26" s="31">
        <f t="shared" si="2"/>
        <v>-61404624</v>
      </c>
      <c r="Z26" s="32">
        <f>+IF(X26&lt;&gt;0,+(Y26/X26)*100,0)</f>
        <v>-158.92500249433937</v>
      </c>
      <c r="AA26" s="33">
        <f>+AA13+AA25</f>
        <v>43482973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-40255</v>
      </c>
      <c r="D31" s="18"/>
      <c r="E31" s="19"/>
      <c r="F31" s="20"/>
      <c r="G31" s="20">
        <v>-41233</v>
      </c>
      <c r="H31" s="20">
        <v>-778</v>
      </c>
      <c r="I31" s="20">
        <v>-1456</v>
      </c>
      <c r="J31" s="20">
        <v>-43467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-43467</v>
      </c>
      <c r="X31" s="20"/>
      <c r="Y31" s="20">
        <v>-43467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-1523370</v>
      </c>
      <c r="D32" s="18"/>
      <c r="E32" s="19">
        <v>12113024</v>
      </c>
      <c r="F32" s="20">
        <v>12113024</v>
      </c>
      <c r="G32" s="20">
        <v>-1581988</v>
      </c>
      <c r="H32" s="20">
        <v>-73257</v>
      </c>
      <c r="I32" s="20">
        <v>-4159</v>
      </c>
      <c r="J32" s="20">
        <v>-1659404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-1659404</v>
      </c>
      <c r="X32" s="20">
        <v>3028254</v>
      </c>
      <c r="Y32" s="20">
        <v>-4687658</v>
      </c>
      <c r="Z32" s="21">
        <v>-154.79738489571878</v>
      </c>
      <c r="AA32" s="22">
        <v>12113024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2838053</v>
      </c>
      <c r="D35" s="18"/>
      <c r="E35" s="19"/>
      <c r="F35" s="20"/>
      <c r="G35" s="20">
        <v>2932711</v>
      </c>
      <c r="H35" s="20">
        <v>5714</v>
      </c>
      <c r="I35" s="20">
        <v>123031</v>
      </c>
      <c r="J35" s="20">
        <v>3061456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3061456</v>
      </c>
      <c r="X35" s="20"/>
      <c r="Y35" s="20">
        <v>3061456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1274428</v>
      </c>
      <c r="D37" s="29">
        <f t="shared" ref="D37:Y37" si="3">SUM(D29:D36)</f>
        <v>0</v>
      </c>
      <c r="E37" s="30">
        <f t="shared" si="3"/>
        <v>12113024</v>
      </c>
      <c r="F37" s="31">
        <f t="shared" si="3"/>
        <v>12113024</v>
      </c>
      <c r="G37" s="31">
        <f t="shared" si="3"/>
        <v>1309490</v>
      </c>
      <c r="H37" s="31">
        <f t="shared" si="3"/>
        <v>-68321</v>
      </c>
      <c r="I37" s="31">
        <f t="shared" si="3"/>
        <v>117416</v>
      </c>
      <c r="J37" s="31">
        <f t="shared" si="3"/>
        <v>1358585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1358585</v>
      </c>
      <c r="X37" s="31">
        <f t="shared" si="3"/>
        <v>3028254</v>
      </c>
      <c r="Y37" s="31">
        <f t="shared" si="3"/>
        <v>-1669669</v>
      </c>
      <c r="Z37" s="32">
        <f>+IF(X37&lt;&gt;0,+(Y37/X37)*100,0)</f>
        <v>-55.136359103298474</v>
      </c>
      <c r="AA37" s="33">
        <f>SUM(AA29:AA36)</f>
        <v>12113024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1274428</v>
      </c>
      <c r="D44" s="29">
        <f>+D37+D43</f>
        <v>0</v>
      </c>
      <c r="E44" s="30">
        <f t="shared" si="5"/>
        <v>12113024</v>
      </c>
      <c r="F44" s="31">
        <f t="shared" si="5"/>
        <v>12113024</v>
      </c>
      <c r="G44" s="31">
        <f t="shared" si="5"/>
        <v>1309490</v>
      </c>
      <c r="H44" s="31">
        <f t="shared" si="5"/>
        <v>-68321</v>
      </c>
      <c r="I44" s="31">
        <f t="shared" si="5"/>
        <v>117416</v>
      </c>
      <c r="J44" s="31">
        <f t="shared" si="5"/>
        <v>1358585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1358585</v>
      </c>
      <c r="X44" s="31">
        <f t="shared" si="5"/>
        <v>3028254</v>
      </c>
      <c r="Y44" s="31">
        <f t="shared" si="5"/>
        <v>-1669669</v>
      </c>
      <c r="Z44" s="32">
        <f>+IF(X44&lt;&gt;0,+(Y44/X44)*100,0)</f>
        <v>-55.136359103298474</v>
      </c>
      <c r="AA44" s="33">
        <f>+AA37+AA43</f>
        <v>12113024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-24909063</v>
      </c>
      <c r="D45" s="42">
        <f t="shared" si="6"/>
        <v>0</v>
      </c>
      <c r="E45" s="43">
        <f t="shared" si="6"/>
        <v>31369949</v>
      </c>
      <c r="F45" s="44">
        <f t="shared" si="6"/>
        <v>31369949</v>
      </c>
      <c r="G45" s="44">
        <f t="shared" si="6"/>
        <v>-24875015</v>
      </c>
      <c r="H45" s="44">
        <f t="shared" si="6"/>
        <v>148933</v>
      </c>
      <c r="I45" s="44">
        <f t="shared" si="6"/>
        <v>600358</v>
      </c>
      <c r="J45" s="44">
        <f t="shared" si="6"/>
        <v>-24125724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-24125724</v>
      </c>
      <c r="X45" s="44">
        <f t="shared" si="6"/>
        <v>35609231</v>
      </c>
      <c r="Y45" s="44">
        <f t="shared" si="6"/>
        <v>-59734955</v>
      </c>
      <c r="Z45" s="45">
        <f>+IF(X45&lt;&gt;0,+(Y45/X45)*100,0)</f>
        <v>-167.75131987545589</v>
      </c>
      <c r="AA45" s="46">
        <f>+AA26-AA44</f>
        <v>31369949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-5652372</v>
      </c>
      <c r="F47" s="20">
        <v>-5652372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-1413090</v>
      </c>
      <c r="Y47" s="20">
        <v>1413090</v>
      </c>
      <c r="Z47" s="47">
        <v>-100</v>
      </c>
      <c r="AA47" s="22">
        <v>-5652372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-5652372</v>
      </c>
      <c r="F50" s="52">
        <f t="shared" si="7"/>
        <v>-5652372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-1413090</v>
      </c>
      <c r="Y50" s="52">
        <f t="shared" si="7"/>
        <v>1413090</v>
      </c>
      <c r="Z50" s="53">
        <f>+IF(X50&lt;&gt;0,+(Y50/X50)*100,0)</f>
        <v>-100</v>
      </c>
      <c r="AA50" s="54">
        <f>SUM(AA47:AA49)</f>
        <v>-5652372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200616038</v>
      </c>
      <c r="D7" s="18"/>
      <c r="E7" s="19">
        <v>453075491</v>
      </c>
      <c r="F7" s="20">
        <v>453075491</v>
      </c>
      <c r="G7" s="20">
        <v>395163269</v>
      </c>
      <c r="H7" s="20">
        <v>-149356200</v>
      </c>
      <c r="I7" s="20">
        <v>-130708697</v>
      </c>
      <c r="J7" s="20">
        <v>115098372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115098372</v>
      </c>
      <c r="X7" s="20">
        <v>113268879</v>
      </c>
      <c r="Y7" s="20">
        <v>1829493</v>
      </c>
      <c r="Z7" s="21">
        <v>1.6151771043836323</v>
      </c>
      <c r="AA7" s="22">
        <v>453075491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200616038</v>
      </c>
      <c r="D13" s="29">
        <f>SUM(D6:D12)</f>
        <v>0</v>
      </c>
      <c r="E13" s="30">
        <f t="shared" si="0"/>
        <v>453075491</v>
      </c>
      <c r="F13" s="31">
        <f t="shared" si="0"/>
        <v>453075491</v>
      </c>
      <c r="G13" s="31">
        <f t="shared" si="0"/>
        <v>395163269</v>
      </c>
      <c r="H13" s="31">
        <f t="shared" si="0"/>
        <v>-149356200</v>
      </c>
      <c r="I13" s="31">
        <f t="shared" si="0"/>
        <v>-130708697</v>
      </c>
      <c r="J13" s="31">
        <f t="shared" si="0"/>
        <v>115098372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115098372</v>
      </c>
      <c r="X13" s="31">
        <f t="shared" si="0"/>
        <v>113268879</v>
      </c>
      <c r="Y13" s="31">
        <f t="shared" si="0"/>
        <v>1829493</v>
      </c>
      <c r="Z13" s="32">
        <f>+IF(X13&lt;&gt;0,+(Y13/X13)*100,0)</f>
        <v>1.6151771043836323</v>
      </c>
      <c r="AA13" s="33">
        <f>SUM(AA6:AA12)</f>
        <v>453075491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1507146799</v>
      </c>
      <c r="D17" s="18"/>
      <c r="E17" s="19">
        <v>52513120</v>
      </c>
      <c r="F17" s="20">
        <v>52513120</v>
      </c>
      <c r="G17" s="24">
        <v>1528597109</v>
      </c>
      <c r="H17" s="24">
        <v>-21234328</v>
      </c>
      <c r="I17" s="24">
        <v>-1380567471</v>
      </c>
      <c r="J17" s="20">
        <v>126795310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126795310</v>
      </c>
      <c r="X17" s="20">
        <v>13128288</v>
      </c>
      <c r="Y17" s="24">
        <v>113667022</v>
      </c>
      <c r="Z17" s="25">
        <v>865.8175536673175</v>
      </c>
      <c r="AA17" s="26">
        <v>52513120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1507146799</v>
      </c>
      <c r="D25" s="29">
        <f t="shared" ref="D25:Y25" si="1">SUM(D15:D24)</f>
        <v>0</v>
      </c>
      <c r="E25" s="35">
        <f t="shared" si="1"/>
        <v>52513120</v>
      </c>
      <c r="F25" s="36">
        <f t="shared" si="1"/>
        <v>52513120</v>
      </c>
      <c r="G25" s="36">
        <f t="shared" si="1"/>
        <v>1528597109</v>
      </c>
      <c r="H25" s="36">
        <f t="shared" si="1"/>
        <v>-21234328</v>
      </c>
      <c r="I25" s="36">
        <f t="shared" si="1"/>
        <v>-1380567471</v>
      </c>
      <c r="J25" s="36">
        <f t="shared" si="1"/>
        <v>126795310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126795310</v>
      </c>
      <c r="X25" s="36">
        <f t="shared" si="1"/>
        <v>13128288</v>
      </c>
      <c r="Y25" s="36">
        <f t="shared" si="1"/>
        <v>113667022</v>
      </c>
      <c r="Z25" s="37">
        <f>+IF(X25&lt;&gt;0,+(Y25/X25)*100,0)</f>
        <v>865.8175536673175</v>
      </c>
      <c r="AA25" s="38">
        <f>SUM(AA15:AA24)</f>
        <v>52513120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1707762837</v>
      </c>
      <c r="D26" s="29">
        <f>+D13+D25</f>
        <v>0</v>
      </c>
      <c r="E26" s="30">
        <f t="shared" si="2"/>
        <v>505588611</v>
      </c>
      <c r="F26" s="31">
        <f t="shared" si="2"/>
        <v>505588611</v>
      </c>
      <c r="G26" s="31">
        <f t="shared" si="2"/>
        <v>1923760378</v>
      </c>
      <c r="H26" s="31">
        <f t="shared" si="2"/>
        <v>-170590528</v>
      </c>
      <c r="I26" s="31">
        <f t="shared" si="2"/>
        <v>-1511276168</v>
      </c>
      <c r="J26" s="31">
        <f t="shared" si="2"/>
        <v>241893682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241893682</v>
      </c>
      <c r="X26" s="31">
        <f t="shared" si="2"/>
        <v>126397167</v>
      </c>
      <c r="Y26" s="31">
        <f t="shared" si="2"/>
        <v>115496515</v>
      </c>
      <c r="Z26" s="32">
        <f>+IF(X26&lt;&gt;0,+(Y26/X26)*100,0)</f>
        <v>91.375873163359742</v>
      </c>
      <c r="AA26" s="33">
        <f>+AA13+AA25</f>
        <v>505588611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116658038</v>
      </c>
      <c r="D35" s="18"/>
      <c r="E35" s="19"/>
      <c r="F35" s="20"/>
      <c r="G35" s="20">
        <v>118958006</v>
      </c>
      <c r="H35" s="20">
        <v>2165918</v>
      </c>
      <c r="I35" s="20">
        <v>-84614606</v>
      </c>
      <c r="J35" s="20">
        <v>36509318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36509318</v>
      </c>
      <c r="X35" s="20"/>
      <c r="Y35" s="20">
        <v>36509318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116658038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118958006</v>
      </c>
      <c r="H37" s="31">
        <f t="shared" si="3"/>
        <v>2165918</v>
      </c>
      <c r="I37" s="31">
        <f t="shared" si="3"/>
        <v>-84614606</v>
      </c>
      <c r="J37" s="31">
        <f t="shared" si="3"/>
        <v>36509318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36509318</v>
      </c>
      <c r="X37" s="31">
        <f t="shared" si="3"/>
        <v>0</v>
      </c>
      <c r="Y37" s="31">
        <f t="shared" si="3"/>
        <v>36509318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116658038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118958006</v>
      </c>
      <c r="H44" s="31">
        <f t="shared" si="5"/>
        <v>2165918</v>
      </c>
      <c r="I44" s="31">
        <f t="shared" si="5"/>
        <v>-84614606</v>
      </c>
      <c r="J44" s="31">
        <f t="shared" si="5"/>
        <v>36509318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36509318</v>
      </c>
      <c r="X44" s="31">
        <f t="shared" si="5"/>
        <v>0</v>
      </c>
      <c r="Y44" s="31">
        <f t="shared" si="5"/>
        <v>36509318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1591104799</v>
      </c>
      <c r="D45" s="42">
        <f t="shared" si="6"/>
        <v>0</v>
      </c>
      <c r="E45" s="43">
        <f t="shared" si="6"/>
        <v>505588611</v>
      </c>
      <c r="F45" s="44">
        <f t="shared" si="6"/>
        <v>505588611</v>
      </c>
      <c r="G45" s="44">
        <f t="shared" si="6"/>
        <v>1804802372</v>
      </c>
      <c r="H45" s="44">
        <f t="shared" si="6"/>
        <v>-172756446</v>
      </c>
      <c r="I45" s="44">
        <f t="shared" si="6"/>
        <v>-1426661562</v>
      </c>
      <c r="J45" s="44">
        <f t="shared" si="6"/>
        <v>205384364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205384364</v>
      </c>
      <c r="X45" s="44">
        <f t="shared" si="6"/>
        <v>126397167</v>
      </c>
      <c r="Y45" s="44">
        <f t="shared" si="6"/>
        <v>78987197</v>
      </c>
      <c r="Z45" s="45">
        <f>+IF(X45&lt;&gt;0,+(Y45/X45)*100,0)</f>
        <v>62.491271659593451</v>
      </c>
      <c r="AA45" s="46">
        <f>+AA26-AA44</f>
        <v>505588611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-548690617</v>
      </c>
      <c r="D47" s="18"/>
      <c r="E47" s="19"/>
      <c r="F47" s="20"/>
      <c r="G47" s="20">
        <v>-528898164</v>
      </c>
      <c r="H47" s="20">
        <v>-139515080</v>
      </c>
      <c r="I47" s="20">
        <v>575314277</v>
      </c>
      <c r="J47" s="20">
        <v>-93098967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-93098967</v>
      </c>
      <c r="X47" s="20"/>
      <c r="Y47" s="20">
        <v>-93098967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-548690617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-528898164</v>
      </c>
      <c r="H50" s="52">
        <f t="shared" si="7"/>
        <v>-139515080</v>
      </c>
      <c r="I50" s="52">
        <f t="shared" si="7"/>
        <v>575314277</v>
      </c>
      <c r="J50" s="52">
        <f t="shared" si="7"/>
        <v>-93098967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-93098967</v>
      </c>
      <c r="X50" s="52">
        <f t="shared" si="7"/>
        <v>0</v>
      </c>
      <c r="Y50" s="52">
        <f t="shared" si="7"/>
        <v>-93098967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-14621447</v>
      </c>
      <c r="I6" s="20">
        <v>-25811104</v>
      </c>
      <c r="J6" s="20">
        <v>-40432551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-40432551</v>
      </c>
      <c r="X6" s="20"/>
      <c r="Y6" s="20">
        <v>-40432551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2884529</v>
      </c>
      <c r="I7" s="20">
        <v>2736625</v>
      </c>
      <c r="J7" s="20">
        <v>5621154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5621154</v>
      </c>
      <c r="X7" s="20"/>
      <c r="Y7" s="20">
        <v>5621154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-11736918</v>
      </c>
      <c r="I13" s="31">
        <f t="shared" si="0"/>
        <v>-23074479</v>
      </c>
      <c r="J13" s="31">
        <f t="shared" si="0"/>
        <v>-34811397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-34811397</v>
      </c>
      <c r="X13" s="31">
        <f t="shared" si="0"/>
        <v>0</v>
      </c>
      <c r="Y13" s="31">
        <f t="shared" si="0"/>
        <v>-34811397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8000000</v>
      </c>
      <c r="F17" s="20">
        <v>8000000</v>
      </c>
      <c r="G17" s="24"/>
      <c r="H17" s="24">
        <v>2067150</v>
      </c>
      <c r="I17" s="24"/>
      <c r="J17" s="20">
        <v>2067150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2067150</v>
      </c>
      <c r="X17" s="20">
        <v>4000000</v>
      </c>
      <c r="Y17" s="24">
        <v>-1932850</v>
      </c>
      <c r="Z17" s="25">
        <v>-48.321249999999999</v>
      </c>
      <c r="AA17" s="26">
        <v>8000000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8000000</v>
      </c>
      <c r="G25" s="36">
        <f t="shared" si="1"/>
        <v>0</v>
      </c>
      <c r="H25" s="36">
        <f t="shared" si="1"/>
        <v>2067150</v>
      </c>
      <c r="I25" s="36">
        <f t="shared" si="1"/>
        <v>0</v>
      </c>
      <c r="J25" s="36">
        <f t="shared" si="1"/>
        <v>2067150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2067150</v>
      </c>
      <c r="X25" s="36">
        <f t="shared" si="1"/>
        <v>4000000</v>
      </c>
      <c r="Y25" s="36">
        <f t="shared" si="1"/>
        <v>-1932850</v>
      </c>
      <c r="Z25" s="37">
        <f>+IF(X25&lt;&gt;0,+(Y25/X25)*100,0)</f>
        <v>-48.321249999999999</v>
      </c>
      <c r="AA25" s="38">
        <f>SUM(AA15:AA24)</f>
        <v>8000000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8000000</v>
      </c>
      <c r="F26" s="31">
        <f t="shared" si="2"/>
        <v>8000000</v>
      </c>
      <c r="G26" s="31">
        <f t="shared" si="2"/>
        <v>0</v>
      </c>
      <c r="H26" s="31">
        <f t="shared" si="2"/>
        <v>-9669768</v>
      </c>
      <c r="I26" s="31">
        <f t="shared" si="2"/>
        <v>-23074479</v>
      </c>
      <c r="J26" s="31">
        <f t="shared" si="2"/>
        <v>-32744247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-32744247</v>
      </c>
      <c r="X26" s="31">
        <f t="shared" si="2"/>
        <v>4000000</v>
      </c>
      <c r="Y26" s="31">
        <f t="shared" si="2"/>
        <v>-36744247</v>
      </c>
      <c r="Z26" s="32">
        <f>+IF(X26&lt;&gt;0,+(Y26/X26)*100,0)</f>
        <v>-918.60617500000001</v>
      </c>
      <c r="AA26" s="33">
        <f>+AA13+AA25</f>
        <v>8000000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8000000</v>
      </c>
      <c r="F45" s="44">
        <f t="shared" si="6"/>
        <v>8000000</v>
      </c>
      <c r="G45" s="44">
        <f t="shared" si="6"/>
        <v>0</v>
      </c>
      <c r="H45" s="44">
        <f t="shared" si="6"/>
        <v>-9669768</v>
      </c>
      <c r="I45" s="44">
        <f t="shared" si="6"/>
        <v>-23074479</v>
      </c>
      <c r="J45" s="44">
        <f t="shared" si="6"/>
        <v>-32744247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-32744247</v>
      </c>
      <c r="X45" s="44">
        <f t="shared" si="6"/>
        <v>4000000</v>
      </c>
      <c r="Y45" s="44">
        <f t="shared" si="6"/>
        <v>-36744247</v>
      </c>
      <c r="Z45" s="45">
        <f>+IF(X45&lt;&gt;0,+(Y45/X45)*100,0)</f>
        <v>-918.60617500000001</v>
      </c>
      <c r="AA45" s="46">
        <f>+AA26-AA44</f>
        <v>8000000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31138590</v>
      </c>
      <c r="D6" s="18"/>
      <c r="E6" s="19">
        <v>77480787</v>
      </c>
      <c r="F6" s="20">
        <v>77480787</v>
      </c>
      <c r="G6" s="20">
        <v>28925795</v>
      </c>
      <c r="H6" s="20">
        <v>23725618</v>
      </c>
      <c r="I6" s="20">
        <v>-2160927</v>
      </c>
      <c r="J6" s="20">
        <v>50490486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50490486</v>
      </c>
      <c r="X6" s="20">
        <v>27400915</v>
      </c>
      <c r="Y6" s="20">
        <v>23089571</v>
      </c>
      <c r="Z6" s="21">
        <v>84.265693317175732</v>
      </c>
      <c r="AA6" s="22">
        <v>77480787</v>
      </c>
    </row>
    <row r="7" spans="1:27" x14ac:dyDescent="0.25">
      <c r="A7" s="23" t="s">
        <v>35</v>
      </c>
      <c r="B7" s="17" t="s">
        <v>32</v>
      </c>
      <c r="C7" s="18">
        <v>47903362</v>
      </c>
      <c r="D7" s="18"/>
      <c r="E7" s="19">
        <v>30202868</v>
      </c>
      <c r="F7" s="20">
        <v>30202868</v>
      </c>
      <c r="G7" s="20">
        <v>50063494</v>
      </c>
      <c r="H7" s="20">
        <v>1764836</v>
      </c>
      <c r="I7" s="20">
        <v>1202615</v>
      </c>
      <c r="J7" s="20">
        <v>53030945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53030945</v>
      </c>
      <c r="X7" s="20">
        <v>36952868</v>
      </c>
      <c r="Y7" s="20">
        <v>16078077</v>
      </c>
      <c r="Z7" s="21">
        <v>43.509686447070898</v>
      </c>
      <c r="AA7" s="22">
        <v>30202868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-391163</v>
      </c>
      <c r="D10" s="18"/>
      <c r="E10" s="19">
        <v>-3560558</v>
      </c>
      <c r="F10" s="20">
        <v>-3560558</v>
      </c>
      <c r="G10" s="20">
        <v>-391164</v>
      </c>
      <c r="H10" s="20">
        <v>-37981</v>
      </c>
      <c r="I10" s="20">
        <v>-879</v>
      </c>
      <c r="J10" s="20">
        <v>-430024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-430024</v>
      </c>
      <c r="X10" s="20">
        <v>-1151555</v>
      </c>
      <c r="Y10" s="20">
        <v>721531</v>
      </c>
      <c r="Z10" s="21">
        <v>-62.657102787100918</v>
      </c>
      <c r="AA10" s="22">
        <v>-3560558</v>
      </c>
    </row>
    <row r="11" spans="1:27" x14ac:dyDescent="0.25">
      <c r="A11" s="23" t="s">
        <v>39</v>
      </c>
      <c r="B11" s="17" t="s">
        <v>32</v>
      </c>
      <c r="C11" s="18">
        <v>17165306</v>
      </c>
      <c r="D11" s="18"/>
      <c r="E11" s="19">
        <v>15283025</v>
      </c>
      <c r="F11" s="20">
        <v>15283025</v>
      </c>
      <c r="G11" s="24">
        <v>17533833</v>
      </c>
      <c r="H11" s="24">
        <v>374964</v>
      </c>
      <c r="I11" s="24">
        <v>174683</v>
      </c>
      <c r="J11" s="20">
        <v>18083480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18083480</v>
      </c>
      <c r="X11" s="20">
        <v>15283025</v>
      </c>
      <c r="Y11" s="24">
        <v>2800455</v>
      </c>
      <c r="Z11" s="25">
        <v>18.323957462609659</v>
      </c>
      <c r="AA11" s="26">
        <v>15283025</v>
      </c>
    </row>
    <row r="12" spans="1:27" x14ac:dyDescent="0.25">
      <c r="A12" s="23" t="s">
        <v>40</v>
      </c>
      <c r="B12" s="17" t="s">
        <v>32</v>
      </c>
      <c r="C12" s="18">
        <v>-111527</v>
      </c>
      <c r="D12" s="18"/>
      <c r="E12" s="19">
        <v>-105457</v>
      </c>
      <c r="F12" s="20">
        <v>-105457</v>
      </c>
      <c r="G12" s="20">
        <v>-111527</v>
      </c>
      <c r="H12" s="20"/>
      <c r="I12" s="20"/>
      <c r="J12" s="20">
        <v>-111527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-111527</v>
      </c>
      <c r="X12" s="20">
        <v>-105457</v>
      </c>
      <c r="Y12" s="20">
        <v>-6070</v>
      </c>
      <c r="Z12" s="21">
        <v>5.7559005092122852</v>
      </c>
      <c r="AA12" s="22">
        <v>-105457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95704568</v>
      </c>
      <c r="D13" s="29">
        <f>SUM(D6:D12)</f>
        <v>0</v>
      </c>
      <c r="E13" s="30">
        <f t="shared" si="0"/>
        <v>119300665</v>
      </c>
      <c r="F13" s="31">
        <f t="shared" si="0"/>
        <v>119300665</v>
      </c>
      <c r="G13" s="31">
        <f t="shared" si="0"/>
        <v>96020431</v>
      </c>
      <c r="H13" s="31">
        <f t="shared" si="0"/>
        <v>25827437</v>
      </c>
      <c r="I13" s="31">
        <f t="shared" si="0"/>
        <v>-784508</v>
      </c>
      <c r="J13" s="31">
        <f t="shared" si="0"/>
        <v>121063360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121063360</v>
      </c>
      <c r="X13" s="31">
        <f t="shared" si="0"/>
        <v>78379796</v>
      </c>
      <c r="Y13" s="31">
        <f t="shared" si="0"/>
        <v>42683564</v>
      </c>
      <c r="Z13" s="32">
        <f>+IF(X13&lt;&gt;0,+(Y13/X13)*100,0)</f>
        <v>54.457355311310074</v>
      </c>
      <c r="AA13" s="33">
        <f>SUM(AA6:AA12)</f>
        <v>119300665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418819673</v>
      </c>
      <c r="D17" s="18"/>
      <c r="E17" s="19">
        <v>439827053</v>
      </c>
      <c r="F17" s="20">
        <v>439827053</v>
      </c>
      <c r="G17" s="24">
        <v>429372777</v>
      </c>
      <c r="H17" s="24">
        <v>-13325333</v>
      </c>
      <c r="I17" s="24">
        <v>-549061</v>
      </c>
      <c r="J17" s="20">
        <v>415498383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415498383</v>
      </c>
      <c r="X17" s="20">
        <v>438532412</v>
      </c>
      <c r="Y17" s="24">
        <v>-23034029</v>
      </c>
      <c r="Z17" s="25">
        <v>-5.2525260094115911</v>
      </c>
      <c r="AA17" s="26">
        <v>439827053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418819673</v>
      </c>
      <c r="D25" s="29">
        <f t="shared" ref="D25:Y25" si="1">SUM(D15:D24)</f>
        <v>0</v>
      </c>
      <c r="E25" s="35">
        <f t="shared" si="1"/>
        <v>439827053</v>
      </c>
      <c r="F25" s="36">
        <f t="shared" si="1"/>
        <v>439827053</v>
      </c>
      <c r="G25" s="36">
        <f t="shared" si="1"/>
        <v>429372777</v>
      </c>
      <c r="H25" s="36">
        <f t="shared" si="1"/>
        <v>-13325333</v>
      </c>
      <c r="I25" s="36">
        <f t="shared" si="1"/>
        <v>-549061</v>
      </c>
      <c r="J25" s="36">
        <f t="shared" si="1"/>
        <v>415498383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415498383</v>
      </c>
      <c r="X25" s="36">
        <f t="shared" si="1"/>
        <v>438532412</v>
      </c>
      <c r="Y25" s="36">
        <f t="shared" si="1"/>
        <v>-23034029</v>
      </c>
      <c r="Z25" s="37">
        <f>+IF(X25&lt;&gt;0,+(Y25/X25)*100,0)</f>
        <v>-5.2525260094115911</v>
      </c>
      <c r="AA25" s="38">
        <f>SUM(AA15:AA24)</f>
        <v>439827053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514524241</v>
      </c>
      <c r="D26" s="29">
        <f>+D13+D25</f>
        <v>0</v>
      </c>
      <c r="E26" s="30">
        <f t="shared" si="2"/>
        <v>559127718</v>
      </c>
      <c r="F26" s="31">
        <f t="shared" si="2"/>
        <v>559127718</v>
      </c>
      <c r="G26" s="31">
        <f t="shared" si="2"/>
        <v>525393208</v>
      </c>
      <c r="H26" s="31">
        <f t="shared" si="2"/>
        <v>12502104</v>
      </c>
      <c r="I26" s="31">
        <f t="shared" si="2"/>
        <v>-1333569</v>
      </c>
      <c r="J26" s="31">
        <f t="shared" si="2"/>
        <v>536561743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536561743</v>
      </c>
      <c r="X26" s="31">
        <f t="shared" si="2"/>
        <v>516912208</v>
      </c>
      <c r="Y26" s="31">
        <f t="shared" si="2"/>
        <v>19649535</v>
      </c>
      <c r="Z26" s="32">
        <f>+IF(X26&lt;&gt;0,+(Y26/X26)*100,0)</f>
        <v>3.8013292578301807</v>
      </c>
      <c r="AA26" s="33">
        <f>+AA13+AA25</f>
        <v>559127718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-72079</v>
      </c>
      <c r="D31" s="18"/>
      <c r="E31" s="19">
        <v>-62696</v>
      </c>
      <c r="F31" s="20">
        <v>-62696</v>
      </c>
      <c r="G31" s="20">
        <v>-72931</v>
      </c>
      <c r="H31" s="20">
        <v>-879</v>
      </c>
      <c r="I31" s="20">
        <v>-861</v>
      </c>
      <c r="J31" s="20">
        <v>-74671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-74671</v>
      </c>
      <c r="X31" s="20">
        <v>-62696</v>
      </c>
      <c r="Y31" s="20">
        <v>-11975</v>
      </c>
      <c r="Z31" s="21">
        <v>19.100102079877505</v>
      </c>
      <c r="AA31" s="22">
        <v>-62696</v>
      </c>
    </row>
    <row r="32" spans="1:27" x14ac:dyDescent="0.25">
      <c r="A32" s="23" t="s">
        <v>59</v>
      </c>
      <c r="B32" s="17" t="s">
        <v>32</v>
      </c>
      <c r="C32" s="18">
        <v>-15237902</v>
      </c>
      <c r="D32" s="18"/>
      <c r="E32" s="19">
        <v>7166531</v>
      </c>
      <c r="F32" s="20">
        <v>7166531</v>
      </c>
      <c r="G32" s="20">
        <v>-15816907</v>
      </c>
      <c r="H32" s="20">
        <v>2125472</v>
      </c>
      <c r="I32" s="20">
        <v>-1845276</v>
      </c>
      <c r="J32" s="20">
        <v>-15536711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-15536711</v>
      </c>
      <c r="X32" s="20">
        <v>-1852225</v>
      </c>
      <c r="Y32" s="20">
        <v>-13684486</v>
      </c>
      <c r="Z32" s="21">
        <v>738.81337310531933</v>
      </c>
      <c r="AA32" s="22">
        <v>7166531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21329856</v>
      </c>
      <c r="D35" s="18"/>
      <c r="E35" s="19">
        <v>17306952</v>
      </c>
      <c r="F35" s="20">
        <v>17306952</v>
      </c>
      <c r="G35" s="20">
        <v>21752243</v>
      </c>
      <c r="H35" s="20">
        <v>285600</v>
      </c>
      <c r="I35" s="20">
        <v>245304</v>
      </c>
      <c r="J35" s="20">
        <v>22283147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22283147</v>
      </c>
      <c r="X35" s="20">
        <v>17306952</v>
      </c>
      <c r="Y35" s="20">
        <v>4976195</v>
      </c>
      <c r="Z35" s="21">
        <v>28.752578732523208</v>
      </c>
      <c r="AA35" s="22">
        <v>17306952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6019875</v>
      </c>
      <c r="D37" s="29">
        <f t="shared" ref="D37:Y37" si="3">SUM(D29:D36)</f>
        <v>0</v>
      </c>
      <c r="E37" s="30">
        <f t="shared" si="3"/>
        <v>24410787</v>
      </c>
      <c r="F37" s="31">
        <f t="shared" si="3"/>
        <v>24410787</v>
      </c>
      <c r="G37" s="31">
        <f t="shared" si="3"/>
        <v>5862405</v>
      </c>
      <c r="H37" s="31">
        <f t="shared" si="3"/>
        <v>2410193</v>
      </c>
      <c r="I37" s="31">
        <f t="shared" si="3"/>
        <v>-1600833</v>
      </c>
      <c r="J37" s="31">
        <f t="shared" si="3"/>
        <v>6671765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6671765</v>
      </c>
      <c r="X37" s="31">
        <f t="shared" si="3"/>
        <v>15392031</v>
      </c>
      <c r="Y37" s="31">
        <f t="shared" si="3"/>
        <v>-8720266</v>
      </c>
      <c r="Z37" s="32">
        <f>+IF(X37&lt;&gt;0,+(Y37/X37)*100,0)</f>
        <v>-56.654420719396938</v>
      </c>
      <c r="AA37" s="33">
        <f>SUM(AA29:AA36)</f>
        <v>24410787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6019875</v>
      </c>
      <c r="D44" s="29">
        <f>+D37+D43</f>
        <v>0</v>
      </c>
      <c r="E44" s="30">
        <f t="shared" si="5"/>
        <v>24410787</v>
      </c>
      <c r="F44" s="31">
        <f t="shared" si="5"/>
        <v>24410787</v>
      </c>
      <c r="G44" s="31">
        <f t="shared" si="5"/>
        <v>5862405</v>
      </c>
      <c r="H44" s="31">
        <f t="shared" si="5"/>
        <v>2410193</v>
      </c>
      <c r="I44" s="31">
        <f t="shared" si="5"/>
        <v>-1600833</v>
      </c>
      <c r="J44" s="31">
        <f t="shared" si="5"/>
        <v>6671765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6671765</v>
      </c>
      <c r="X44" s="31">
        <f t="shared" si="5"/>
        <v>15392031</v>
      </c>
      <c r="Y44" s="31">
        <f t="shared" si="5"/>
        <v>-8720266</v>
      </c>
      <c r="Z44" s="32">
        <f>+IF(X44&lt;&gt;0,+(Y44/X44)*100,0)</f>
        <v>-56.654420719396938</v>
      </c>
      <c r="AA44" s="33">
        <f>+AA37+AA43</f>
        <v>24410787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508504366</v>
      </c>
      <c r="D45" s="42">
        <f t="shared" si="6"/>
        <v>0</v>
      </c>
      <c r="E45" s="43">
        <f t="shared" si="6"/>
        <v>534716931</v>
      </c>
      <c r="F45" s="44">
        <f t="shared" si="6"/>
        <v>534716931</v>
      </c>
      <c r="G45" s="44">
        <f t="shared" si="6"/>
        <v>519530803</v>
      </c>
      <c r="H45" s="44">
        <f t="shared" si="6"/>
        <v>10091911</v>
      </c>
      <c r="I45" s="44">
        <f t="shared" si="6"/>
        <v>267264</v>
      </c>
      <c r="J45" s="44">
        <f t="shared" si="6"/>
        <v>529889978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529889978</v>
      </c>
      <c r="X45" s="44">
        <f t="shared" si="6"/>
        <v>501520177</v>
      </c>
      <c r="Y45" s="44">
        <f t="shared" si="6"/>
        <v>28369801</v>
      </c>
      <c r="Z45" s="45">
        <f>+IF(X45&lt;&gt;0,+(Y45/X45)*100,0)</f>
        <v>5.6567616421143514</v>
      </c>
      <c r="AA45" s="46">
        <f>+AA26-AA44</f>
        <v>534716931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50595672</v>
      </c>
      <c r="F47" s="20">
        <v>50595672</v>
      </c>
      <c r="G47" s="20">
        <v>-84013</v>
      </c>
      <c r="H47" s="20">
        <v>-13114733</v>
      </c>
      <c r="I47" s="20"/>
      <c r="J47" s="20">
        <v>-13198746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-13198746</v>
      </c>
      <c r="X47" s="20">
        <v>17398918</v>
      </c>
      <c r="Y47" s="20">
        <v>-30597664</v>
      </c>
      <c r="Z47" s="47">
        <v>-175.85957931407</v>
      </c>
      <c r="AA47" s="22">
        <v>50595672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50595672</v>
      </c>
      <c r="F50" s="52">
        <f t="shared" si="7"/>
        <v>50595672</v>
      </c>
      <c r="G50" s="52">
        <f t="shared" si="7"/>
        <v>-84013</v>
      </c>
      <c r="H50" s="52">
        <f t="shared" si="7"/>
        <v>-13114733</v>
      </c>
      <c r="I50" s="52">
        <f t="shared" si="7"/>
        <v>0</v>
      </c>
      <c r="J50" s="52">
        <f t="shared" si="7"/>
        <v>-13198746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-13198746</v>
      </c>
      <c r="X50" s="52">
        <f t="shared" si="7"/>
        <v>17398918</v>
      </c>
      <c r="Y50" s="52">
        <f t="shared" si="7"/>
        <v>-30597664</v>
      </c>
      <c r="Z50" s="53">
        <f>+IF(X50&lt;&gt;0,+(Y50/X50)*100,0)</f>
        <v>-175.85957931407</v>
      </c>
      <c r="AA50" s="54">
        <f>SUM(AA47:AA49)</f>
        <v>50595672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35451469</v>
      </c>
      <c r="D7" s="18"/>
      <c r="E7" s="19">
        <v>29462123</v>
      </c>
      <c r="F7" s="20">
        <v>29462123</v>
      </c>
      <c r="G7" s="20">
        <v>78714985</v>
      </c>
      <c r="H7" s="20">
        <v>-33570824</v>
      </c>
      <c r="I7" s="20">
        <v>4928733</v>
      </c>
      <c r="J7" s="20">
        <v>50072894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50072894</v>
      </c>
      <c r="X7" s="20">
        <v>7365549</v>
      </c>
      <c r="Y7" s="20">
        <v>42707345</v>
      </c>
      <c r="Z7" s="21">
        <v>579.8256857703343</v>
      </c>
      <c r="AA7" s="22">
        <v>29462123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35451469</v>
      </c>
      <c r="D13" s="29">
        <f>SUM(D6:D12)</f>
        <v>0</v>
      </c>
      <c r="E13" s="30">
        <f t="shared" si="0"/>
        <v>29462123</v>
      </c>
      <c r="F13" s="31">
        <f t="shared" si="0"/>
        <v>29462123</v>
      </c>
      <c r="G13" s="31">
        <f t="shared" si="0"/>
        <v>78714985</v>
      </c>
      <c r="H13" s="31">
        <f t="shared" si="0"/>
        <v>-33570824</v>
      </c>
      <c r="I13" s="31">
        <f t="shared" si="0"/>
        <v>4928733</v>
      </c>
      <c r="J13" s="31">
        <f t="shared" si="0"/>
        <v>50072894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50072894</v>
      </c>
      <c r="X13" s="31">
        <f t="shared" si="0"/>
        <v>7365549</v>
      </c>
      <c r="Y13" s="31">
        <f t="shared" si="0"/>
        <v>42707345</v>
      </c>
      <c r="Z13" s="32">
        <f>+IF(X13&lt;&gt;0,+(Y13/X13)*100,0)</f>
        <v>579.8256857703343</v>
      </c>
      <c r="AA13" s="33">
        <f>SUM(AA6:AA12)</f>
        <v>29462123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283847372</v>
      </c>
      <c r="D17" s="18"/>
      <c r="E17" s="19">
        <v>290943825</v>
      </c>
      <c r="F17" s="20">
        <v>290943825</v>
      </c>
      <c r="G17" s="24">
        <v>310610223</v>
      </c>
      <c r="H17" s="24">
        <v>-26762852</v>
      </c>
      <c r="I17" s="24"/>
      <c r="J17" s="20">
        <v>283847371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283847371</v>
      </c>
      <c r="X17" s="20">
        <v>72736005</v>
      </c>
      <c r="Y17" s="24">
        <v>211111366</v>
      </c>
      <c r="Z17" s="25">
        <v>290.24327910228232</v>
      </c>
      <c r="AA17" s="26">
        <v>290943825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283847372</v>
      </c>
      <c r="D25" s="29">
        <f t="shared" ref="D25:Y25" si="1">SUM(D15:D24)</f>
        <v>0</v>
      </c>
      <c r="E25" s="35">
        <f t="shared" si="1"/>
        <v>290943825</v>
      </c>
      <c r="F25" s="36">
        <f t="shared" si="1"/>
        <v>290943825</v>
      </c>
      <c r="G25" s="36">
        <f t="shared" si="1"/>
        <v>310610223</v>
      </c>
      <c r="H25" s="36">
        <f t="shared" si="1"/>
        <v>-26762852</v>
      </c>
      <c r="I25" s="36">
        <f t="shared" si="1"/>
        <v>0</v>
      </c>
      <c r="J25" s="36">
        <f t="shared" si="1"/>
        <v>283847371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283847371</v>
      </c>
      <c r="X25" s="36">
        <f t="shared" si="1"/>
        <v>72736005</v>
      </c>
      <c r="Y25" s="36">
        <f t="shared" si="1"/>
        <v>211111366</v>
      </c>
      <c r="Z25" s="37">
        <f>+IF(X25&lt;&gt;0,+(Y25/X25)*100,0)</f>
        <v>290.24327910228232</v>
      </c>
      <c r="AA25" s="38">
        <f>SUM(AA15:AA24)</f>
        <v>290943825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319298841</v>
      </c>
      <c r="D26" s="29">
        <f>+D13+D25</f>
        <v>0</v>
      </c>
      <c r="E26" s="30">
        <f t="shared" si="2"/>
        <v>320405948</v>
      </c>
      <c r="F26" s="31">
        <f t="shared" si="2"/>
        <v>320405948</v>
      </c>
      <c r="G26" s="31">
        <f t="shared" si="2"/>
        <v>389325208</v>
      </c>
      <c r="H26" s="31">
        <f t="shared" si="2"/>
        <v>-60333676</v>
      </c>
      <c r="I26" s="31">
        <f t="shared" si="2"/>
        <v>4928733</v>
      </c>
      <c r="J26" s="31">
        <f t="shared" si="2"/>
        <v>333920265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333920265</v>
      </c>
      <c r="X26" s="31">
        <f t="shared" si="2"/>
        <v>80101554</v>
      </c>
      <c r="Y26" s="31">
        <f t="shared" si="2"/>
        <v>253818711</v>
      </c>
      <c r="Z26" s="32">
        <f>+IF(X26&lt;&gt;0,+(Y26/X26)*100,0)</f>
        <v>316.87114459726962</v>
      </c>
      <c r="AA26" s="33">
        <f>+AA13+AA25</f>
        <v>320405948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19441347</v>
      </c>
      <c r="D35" s="18"/>
      <c r="E35" s="19">
        <v>16127128</v>
      </c>
      <c r="F35" s="20">
        <v>16127128</v>
      </c>
      <c r="G35" s="20">
        <v>19896030</v>
      </c>
      <c r="H35" s="20">
        <v>342095</v>
      </c>
      <c r="I35" s="20">
        <v>402644</v>
      </c>
      <c r="J35" s="20">
        <v>20640769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20640769</v>
      </c>
      <c r="X35" s="20">
        <v>4031778</v>
      </c>
      <c r="Y35" s="20">
        <v>16608991</v>
      </c>
      <c r="Z35" s="21">
        <v>411.95202215995027</v>
      </c>
      <c r="AA35" s="22">
        <v>16127128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19441347</v>
      </c>
      <c r="D37" s="29">
        <f t="shared" ref="D37:Y37" si="3">SUM(D29:D36)</f>
        <v>0</v>
      </c>
      <c r="E37" s="30">
        <f t="shared" si="3"/>
        <v>16127128</v>
      </c>
      <c r="F37" s="31">
        <f t="shared" si="3"/>
        <v>16127128</v>
      </c>
      <c r="G37" s="31">
        <f t="shared" si="3"/>
        <v>19896030</v>
      </c>
      <c r="H37" s="31">
        <f t="shared" si="3"/>
        <v>342095</v>
      </c>
      <c r="I37" s="31">
        <f t="shared" si="3"/>
        <v>402644</v>
      </c>
      <c r="J37" s="31">
        <f t="shared" si="3"/>
        <v>20640769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20640769</v>
      </c>
      <c r="X37" s="31">
        <f t="shared" si="3"/>
        <v>4031778</v>
      </c>
      <c r="Y37" s="31">
        <f t="shared" si="3"/>
        <v>16608991</v>
      </c>
      <c r="Z37" s="32">
        <f>+IF(X37&lt;&gt;0,+(Y37/X37)*100,0)</f>
        <v>411.95202215995027</v>
      </c>
      <c r="AA37" s="33">
        <f>SUM(AA29:AA36)</f>
        <v>16127128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19441347</v>
      </c>
      <c r="D44" s="29">
        <f>+D37+D43</f>
        <v>0</v>
      </c>
      <c r="E44" s="30">
        <f t="shared" si="5"/>
        <v>16127128</v>
      </c>
      <c r="F44" s="31">
        <f t="shared" si="5"/>
        <v>16127128</v>
      </c>
      <c r="G44" s="31">
        <f t="shared" si="5"/>
        <v>19896030</v>
      </c>
      <c r="H44" s="31">
        <f t="shared" si="5"/>
        <v>342095</v>
      </c>
      <c r="I44" s="31">
        <f t="shared" si="5"/>
        <v>402644</v>
      </c>
      <c r="J44" s="31">
        <f t="shared" si="5"/>
        <v>20640769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20640769</v>
      </c>
      <c r="X44" s="31">
        <f t="shared" si="5"/>
        <v>4031778</v>
      </c>
      <c r="Y44" s="31">
        <f t="shared" si="5"/>
        <v>16608991</v>
      </c>
      <c r="Z44" s="32">
        <f>+IF(X44&lt;&gt;0,+(Y44/X44)*100,0)</f>
        <v>411.95202215995027</v>
      </c>
      <c r="AA44" s="33">
        <f>+AA37+AA43</f>
        <v>16127128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299857494</v>
      </c>
      <c r="D45" s="42">
        <f t="shared" si="6"/>
        <v>0</v>
      </c>
      <c r="E45" s="43">
        <f t="shared" si="6"/>
        <v>304278820</v>
      </c>
      <c r="F45" s="44">
        <f t="shared" si="6"/>
        <v>304278820</v>
      </c>
      <c r="G45" s="44">
        <f t="shared" si="6"/>
        <v>369429178</v>
      </c>
      <c r="H45" s="44">
        <f t="shared" si="6"/>
        <v>-60675771</v>
      </c>
      <c r="I45" s="44">
        <f t="shared" si="6"/>
        <v>4526089</v>
      </c>
      <c r="J45" s="44">
        <f t="shared" si="6"/>
        <v>313279496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313279496</v>
      </c>
      <c r="X45" s="44">
        <f t="shared" si="6"/>
        <v>76069776</v>
      </c>
      <c r="Y45" s="44">
        <f t="shared" si="6"/>
        <v>237209720</v>
      </c>
      <c r="Z45" s="45">
        <f>+IF(X45&lt;&gt;0,+(Y45/X45)*100,0)</f>
        <v>311.83175825310695</v>
      </c>
      <c r="AA45" s="46">
        <f>+AA26-AA44</f>
        <v>304278820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103468395</v>
      </c>
      <c r="D47" s="18"/>
      <c r="E47" s="19">
        <v>-90308273</v>
      </c>
      <c r="F47" s="20">
        <v>-90308273</v>
      </c>
      <c r="G47" s="20">
        <v>133175395</v>
      </c>
      <c r="H47" s="20">
        <v>-29223059</v>
      </c>
      <c r="I47" s="20">
        <v>5666536</v>
      </c>
      <c r="J47" s="20">
        <v>109618872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109618872</v>
      </c>
      <c r="X47" s="20">
        <v>-22577073</v>
      </c>
      <c r="Y47" s="20">
        <v>132195945</v>
      </c>
      <c r="Z47" s="47">
        <v>-585.53181362349312</v>
      </c>
      <c r="AA47" s="22">
        <v>-90308273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103468395</v>
      </c>
      <c r="D50" s="50">
        <f t="shared" ref="D50:Y50" si="7">SUM(D47:D49)</f>
        <v>0</v>
      </c>
      <c r="E50" s="51">
        <f t="shared" si="7"/>
        <v>-90308273</v>
      </c>
      <c r="F50" s="52">
        <f t="shared" si="7"/>
        <v>-90308273</v>
      </c>
      <c r="G50" s="52">
        <f t="shared" si="7"/>
        <v>133175395</v>
      </c>
      <c r="H50" s="52">
        <f t="shared" si="7"/>
        <v>-29223059</v>
      </c>
      <c r="I50" s="52">
        <f t="shared" si="7"/>
        <v>5666536</v>
      </c>
      <c r="J50" s="52">
        <f t="shared" si="7"/>
        <v>109618872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109618872</v>
      </c>
      <c r="X50" s="52">
        <f t="shared" si="7"/>
        <v>-22577073</v>
      </c>
      <c r="Y50" s="52">
        <f t="shared" si="7"/>
        <v>132195945</v>
      </c>
      <c r="Z50" s="53">
        <f>+IF(X50&lt;&gt;0,+(Y50/X50)*100,0)</f>
        <v>-585.53181362349312</v>
      </c>
      <c r="AA50" s="54">
        <f>SUM(AA47:AA49)</f>
        <v>-90308273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-17826060</v>
      </c>
      <c r="D6" s="18"/>
      <c r="E6" s="19">
        <v>-24073356</v>
      </c>
      <c r="F6" s="20">
        <v>-24073356</v>
      </c>
      <c r="G6" s="20">
        <v>-17072678</v>
      </c>
      <c r="H6" s="20">
        <v>-1508217</v>
      </c>
      <c r="I6" s="20">
        <v>628756</v>
      </c>
      <c r="J6" s="20">
        <v>-17952139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-17952139</v>
      </c>
      <c r="X6" s="20">
        <v>-4793204</v>
      </c>
      <c r="Y6" s="20">
        <v>-13158935</v>
      </c>
      <c r="Z6" s="21">
        <v>274.53317238323257</v>
      </c>
      <c r="AA6" s="22">
        <v>-24073356</v>
      </c>
    </row>
    <row r="7" spans="1:27" x14ac:dyDescent="0.25">
      <c r="A7" s="23" t="s">
        <v>35</v>
      </c>
      <c r="B7" s="17" t="s">
        <v>32</v>
      </c>
      <c r="C7" s="18">
        <v>8421567</v>
      </c>
      <c r="D7" s="18"/>
      <c r="E7" s="19">
        <v>-50786355</v>
      </c>
      <c r="F7" s="20">
        <v>-50786355</v>
      </c>
      <c r="G7" s="20">
        <v>27158912</v>
      </c>
      <c r="H7" s="20">
        <v>-17713077</v>
      </c>
      <c r="I7" s="20">
        <v>1528159</v>
      </c>
      <c r="J7" s="20">
        <v>10973994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10973994</v>
      </c>
      <c r="X7" s="20">
        <v>-42556207</v>
      </c>
      <c r="Y7" s="20">
        <v>53530201</v>
      </c>
      <c r="Z7" s="21">
        <v>-125.78705851299202</v>
      </c>
      <c r="AA7" s="22">
        <v>-50786355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-358859</v>
      </c>
      <c r="D10" s="18"/>
      <c r="E10" s="19">
        <v>-8474195</v>
      </c>
      <c r="F10" s="20">
        <v>-8474195</v>
      </c>
      <c r="G10" s="20">
        <v>-358859</v>
      </c>
      <c r="H10" s="20"/>
      <c r="I10" s="20"/>
      <c r="J10" s="20">
        <v>-358859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-358859</v>
      </c>
      <c r="X10" s="20">
        <v>-2118549</v>
      </c>
      <c r="Y10" s="20">
        <v>1759690</v>
      </c>
      <c r="Z10" s="21">
        <v>-83.061095117460113</v>
      </c>
      <c r="AA10" s="22">
        <v>-8474195</v>
      </c>
    </row>
    <row r="11" spans="1:27" x14ac:dyDescent="0.25">
      <c r="A11" s="23" t="s">
        <v>39</v>
      </c>
      <c r="B11" s="17" t="s">
        <v>32</v>
      </c>
      <c r="C11" s="18">
        <v>8713677</v>
      </c>
      <c r="D11" s="18"/>
      <c r="E11" s="19"/>
      <c r="F11" s="20"/>
      <c r="G11" s="24">
        <v>8542199</v>
      </c>
      <c r="H11" s="24">
        <v>497434</v>
      </c>
      <c r="I11" s="24">
        <v>71754</v>
      </c>
      <c r="J11" s="20">
        <v>9111387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9111387</v>
      </c>
      <c r="X11" s="20"/>
      <c r="Y11" s="24">
        <v>9111387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-87353</v>
      </c>
      <c r="D12" s="18"/>
      <c r="E12" s="19"/>
      <c r="F12" s="20"/>
      <c r="G12" s="20">
        <v>-87353</v>
      </c>
      <c r="H12" s="20"/>
      <c r="I12" s="20"/>
      <c r="J12" s="20">
        <v>-87353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-87353</v>
      </c>
      <c r="X12" s="20"/>
      <c r="Y12" s="20">
        <v>-87353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-1137028</v>
      </c>
      <c r="D13" s="29">
        <f>SUM(D6:D12)</f>
        <v>0</v>
      </c>
      <c r="E13" s="30">
        <f t="shared" si="0"/>
        <v>-83333906</v>
      </c>
      <c r="F13" s="31">
        <f t="shared" si="0"/>
        <v>-83333906</v>
      </c>
      <c r="G13" s="31">
        <f t="shared" si="0"/>
        <v>18182221</v>
      </c>
      <c r="H13" s="31">
        <f t="shared" si="0"/>
        <v>-18723860</v>
      </c>
      <c r="I13" s="31">
        <f t="shared" si="0"/>
        <v>2228669</v>
      </c>
      <c r="J13" s="31">
        <f t="shared" si="0"/>
        <v>1687030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1687030</v>
      </c>
      <c r="X13" s="31">
        <f t="shared" si="0"/>
        <v>-49467960</v>
      </c>
      <c r="Y13" s="31">
        <f t="shared" si="0"/>
        <v>51154990</v>
      </c>
      <c r="Z13" s="32">
        <f>+IF(X13&lt;&gt;0,+(Y13/X13)*100,0)</f>
        <v>-103.41034883993598</v>
      </c>
      <c r="AA13" s="33">
        <f>SUM(AA6:AA12)</f>
        <v>-83333906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34816304</v>
      </c>
      <c r="D17" s="18"/>
      <c r="E17" s="19">
        <v>22231545</v>
      </c>
      <c r="F17" s="20">
        <v>22231545</v>
      </c>
      <c r="G17" s="24">
        <v>32571682</v>
      </c>
      <c r="H17" s="24">
        <v>3307112</v>
      </c>
      <c r="I17" s="24"/>
      <c r="J17" s="20">
        <v>35878794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35878794</v>
      </c>
      <c r="X17" s="20">
        <v>4866637</v>
      </c>
      <c r="Y17" s="24">
        <v>31012157</v>
      </c>
      <c r="Z17" s="25">
        <v>637.23998728485401</v>
      </c>
      <c r="AA17" s="26">
        <v>22231545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34816304</v>
      </c>
      <c r="D25" s="29">
        <f t="shared" ref="D25:Y25" si="1">SUM(D15:D24)</f>
        <v>0</v>
      </c>
      <c r="E25" s="35">
        <f t="shared" si="1"/>
        <v>22231545</v>
      </c>
      <c r="F25" s="36">
        <f t="shared" si="1"/>
        <v>22231545</v>
      </c>
      <c r="G25" s="36">
        <f t="shared" si="1"/>
        <v>32571682</v>
      </c>
      <c r="H25" s="36">
        <f t="shared" si="1"/>
        <v>3307112</v>
      </c>
      <c r="I25" s="36">
        <f t="shared" si="1"/>
        <v>0</v>
      </c>
      <c r="J25" s="36">
        <f t="shared" si="1"/>
        <v>35878794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35878794</v>
      </c>
      <c r="X25" s="36">
        <f t="shared" si="1"/>
        <v>4866637</v>
      </c>
      <c r="Y25" s="36">
        <f t="shared" si="1"/>
        <v>31012157</v>
      </c>
      <c r="Z25" s="37">
        <f>+IF(X25&lt;&gt;0,+(Y25/X25)*100,0)</f>
        <v>637.23998728485401</v>
      </c>
      <c r="AA25" s="38">
        <f>SUM(AA15:AA24)</f>
        <v>22231545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33679276</v>
      </c>
      <c r="D26" s="29">
        <f>+D13+D25</f>
        <v>0</v>
      </c>
      <c r="E26" s="30">
        <f t="shared" si="2"/>
        <v>-61102361</v>
      </c>
      <c r="F26" s="31">
        <f t="shared" si="2"/>
        <v>-61102361</v>
      </c>
      <c r="G26" s="31">
        <f t="shared" si="2"/>
        <v>50753903</v>
      </c>
      <c r="H26" s="31">
        <f t="shared" si="2"/>
        <v>-15416748</v>
      </c>
      <c r="I26" s="31">
        <f t="shared" si="2"/>
        <v>2228669</v>
      </c>
      <c r="J26" s="31">
        <f t="shared" si="2"/>
        <v>37565824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37565824</v>
      </c>
      <c r="X26" s="31">
        <f t="shared" si="2"/>
        <v>-44601323</v>
      </c>
      <c r="Y26" s="31">
        <f t="shared" si="2"/>
        <v>82167147</v>
      </c>
      <c r="Z26" s="32">
        <f>+IF(X26&lt;&gt;0,+(Y26/X26)*100,0)</f>
        <v>-184.22580648560583</v>
      </c>
      <c r="AA26" s="33">
        <f>+AA13+AA25</f>
        <v>-61102361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-31075</v>
      </c>
      <c r="D31" s="18"/>
      <c r="E31" s="19"/>
      <c r="F31" s="20"/>
      <c r="G31" s="20">
        <v>-32315</v>
      </c>
      <c r="H31" s="20">
        <v>-731</v>
      </c>
      <c r="I31" s="20">
        <v>-974</v>
      </c>
      <c r="J31" s="20">
        <v>-34020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-34020</v>
      </c>
      <c r="X31" s="20"/>
      <c r="Y31" s="20">
        <v>-34020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-2396017</v>
      </c>
      <c r="D32" s="18"/>
      <c r="E32" s="19"/>
      <c r="F32" s="20"/>
      <c r="G32" s="20">
        <v>-5449233</v>
      </c>
      <c r="H32" s="20">
        <v>405874</v>
      </c>
      <c r="I32" s="20">
        <v>276330</v>
      </c>
      <c r="J32" s="20">
        <v>-4767029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-4767029</v>
      </c>
      <c r="X32" s="20"/>
      <c r="Y32" s="20">
        <v>-4767029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14669238</v>
      </c>
      <c r="D35" s="18"/>
      <c r="E35" s="19"/>
      <c r="F35" s="20"/>
      <c r="G35" s="20">
        <v>15066502</v>
      </c>
      <c r="H35" s="20">
        <v>370170</v>
      </c>
      <c r="I35" s="20">
        <v>359746</v>
      </c>
      <c r="J35" s="20">
        <v>15796418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15796418</v>
      </c>
      <c r="X35" s="20"/>
      <c r="Y35" s="20">
        <v>15796418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12242146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9584954</v>
      </c>
      <c r="H37" s="31">
        <f t="shared" si="3"/>
        <v>775313</v>
      </c>
      <c r="I37" s="31">
        <f t="shared" si="3"/>
        <v>635102</v>
      </c>
      <c r="J37" s="31">
        <f t="shared" si="3"/>
        <v>10995369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10995369</v>
      </c>
      <c r="X37" s="31">
        <f t="shared" si="3"/>
        <v>0</v>
      </c>
      <c r="Y37" s="31">
        <f t="shared" si="3"/>
        <v>10995369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12242146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9584954</v>
      </c>
      <c r="H44" s="31">
        <f t="shared" si="5"/>
        <v>775313</v>
      </c>
      <c r="I44" s="31">
        <f t="shared" si="5"/>
        <v>635102</v>
      </c>
      <c r="J44" s="31">
        <f t="shared" si="5"/>
        <v>10995369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10995369</v>
      </c>
      <c r="X44" s="31">
        <f t="shared" si="5"/>
        <v>0</v>
      </c>
      <c r="Y44" s="31">
        <f t="shared" si="5"/>
        <v>10995369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21437130</v>
      </c>
      <c r="D45" s="42">
        <f t="shared" si="6"/>
        <v>0</v>
      </c>
      <c r="E45" s="43">
        <f t="shared" si="6"/>
        <v>-61102361</v>
      </c>
      <c r="F45" s="44">
        <f t="shared" si="6"/>
        <v>-61102361</v>
      </c>
      <c r="G45" s="44">
        <f t="shared" si="6"/>
        <v>41168949</v>
      </c>
      <c r="H45" s="44">
        <f t="shared" si="6"/>
        <v>-16192061</v>
      </c>
      <c r="I45" s="44">
        <f t="shared" si="6"/>
        <v>1593567</v>
      </c>
      <c r="J45" s="44">
        <f t="shared" si="6"/>
        <v>26570455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26570455</v>
      </c>
      <c r="X45" s="44">
        <f t="shared" si="6"/>
        <v>-44601323</v>
      </c>
      <c r="Y45" s="44">
        <f t="shared" si="6"/>
        <v>71171778</v>
      </c>
      <c r="Z45" s="45">
        <f>+IF(X45&lt;&gt;0,+(Y45/X45)*100,0)</f>
        <v>-159.57324404928525</v>
      </c>
      <c r="AA45" s="46">
        <f>+AA26-AA44</f>
        <v>-61102361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-20200594</v>
      </c>
      <c r="F47" s="20">
        <v>-20200594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-3699556</v>
      </c>
      <c r="Y47" s="20">
        <v>3699556</v>
      </c>
      <c r="Z47" s="47">
        <v>-100</v>
      </c>
      <c r="AA47" s="22">
        <v>-20200594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-20200594</v>
      </c>
      <c r="F50" s="52">
        <f t="shared" si="7"/>
        <v>-20200594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-3699556</v>
      </c>
      <c r="Y50" s="52">
        <f t="shared" si="7"/>
        <v>3699556</v>
      </c>
      <c r="Z50" s="53">
        <f>+IF(X50&lt;&gt;0,+(Y50/X50)*100,0)</f>
        <v>-100</v>
      </c>
      <c r="AA50" s="54">
        <f>SUM(AA47:AA49)</f>
        <v>-20200594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-74653016</v>
      </c>
      <c r="D7" s="18"/>
      <c r="E7" s="19">
        <v>265262964</v>
      </c>
      <c r="F7" s="20">
        <v>265262964</v>
      </c>
      <c r="G7" s="20">
        <v>-66382869</v>
      </c>
      <c r="H7" s="20">
        <v>72488044</v>
      </c>
      <c r="I7" s="20">
        <v>-70799948</v>
      </c>
      <c r="J7" s="20">
        <v>-64694773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-64694773</v>
      </c>
      <c r="X7" s="20">
        <v>66315741</v>
      </c>
      <c r="Y7" s="20">
        <v>-131010514</v>
      </c>
      <c r="Z7" s="21">
        <v>-197.55568138792265</v>
      </c>
      <c r="AA7" s="22">
        <v>265262964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-74653016</v>
      </c>
      <c r="D13" s="29">
        <f>SUM(D6:D12)</f>
        <v>0</v>
      </c>
      <c r="E13" s="30">
        <f t="shared" si="0"/>
        <v>265262964</v>
      </c>
      <c r="F13" s="31">
        <f t="shared" si="0"/>
        <v>265262964</v>
      </c>
      <c r="G13" s="31">
        <f t="shared" si="0"/>
        <v>-66382869</v>
      </c>
      <c r="H13" s="31">
        <f t="shared" si="0"/>
        <v>72488044</v>
      </c>
      <c r="I13" s="31">
        <f t="shared" si="0"/>
        <v>-70799948</v>
      </c>
      <c r="J13" s="31">
        <f t="shared" si="0"/>
        <v>-64694773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-64694773</v>
      </c>
      <c r="X13" s="31">
        <f t="shared" si="0"/>
        <v>66315741</v>
      </c>
      <c r="Y13" s="31">
        <f t="shared" si="0"/>
        <v>-131010514</v>
      </c>
      <c r="Z13" s="32">
        <f>+IF(X13&lt;&gt;0,+(Y13/X13)*100,0)</f>
        <v>-197.55568138792265</v>
      </c>
      <c r="AA13" s="33">
        <f>SUM(AA6:AA12)</f>
        <v>265262964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827322561</v>
      </c>
      <c r="D17" s="18"/>
      <c r="E17" s="19">
        <v>1057851672</v>
      </c>
      <c r="F17" s="20">
        <v>1057851672</v>
      </c>
      <c r="G17" s="24">
        <v>878472274</v>
      </c>
      <c r="H17" s="24">
        <v>-863678389</v>
      </c>
      <c r="I17" s="24">
        <v>836967626</v>
      </c>
      <c r="J17" s="20">
        <v>851761511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851761511</v>
      </c>
      <c r="X17" s="20">
        <v>264462918</v>
      </c>
      <c r="Y17" s="24">
        <v>587298593</v>
      </c>
      <c r="Z17" s="25">
        <v>222.07218971999697</v>
      </c>
      <c r="AA17" s="26">
        <v>1057851672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827322561</v>
      </c>
      <c r="D25" s="29">
        <f t="shared" ref="D25:Y25" si="1">SUM(D15:D24)</f>
        <v>0</v>
      </c>
      <c r="E25" s="35">
        <f t="shared" si="1"/>
        <v>1057851672</v>
      </c>
      <c r="F25" s="36">
        <f t="shared" si="1"/>
        <v>1057851672</v>
      </c>
      <c r="G25" s="36">
        <f t="shared" si="1"/>
        <v>878472274</v>
      </c>
      <c r="H25" s="36">
        <f t="shared" si="1"/>
        <v>-863678389</v>
      </c>
      <c r="I25" s="36">
        <f t="shared" si="1"/>
        <v>836967626</v>
      </c>
      <c r="J25" s="36">
        <f t="shared" si="1"/>
        <v>851761511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851761511</v>
      </c>
      <c r="X25" s="36">
        <f t="shared" si="1"/>
        <v>264462918</v>
      </c>
      <c r="Y25" s="36">
        <f t="shared" si="1"/>
        <v>587298593</v>
      </c>
      <c r="Z25" s="37">
        <f>+IF(X25&lt;&gt;0,+(Y25/X25)*100,0)</f>
        <v>222.07218971999697</v>
      </c>
      <c r="AA25" s="38">
        <f>SUM(AA15:AA24)</f>
        <v>1057851672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752669545</v>
      </c>
      <c r="D26" s="29">
        <f>+D13+D25</f>
        <v>0</v>
      </c>
      <c r="E26" s="30">
        <f t="shared" si="2"/>
        <v>1323114636</v>
      </c>
      <c r="F26" s="31">
        <f t="shared" si="2"/>
        <v>1323114636</v>
      </c>
      <c r="G26" s="31">
        <f t="shared" si="2"/>
        <v>812089405</v>
      </c>
      <c r="H26" s="31">
        <f t="shared" si="2"/>
        <v>-791190345</v>
      </c>
      <c r="I26" s="31">
        <f t="shared" si="2"/>
        <v>766167678</v>
      </c>
      <c r="J26" s="31">
        <f t="shared" si="2"/>
        <v>787066738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787066738</v>
      </c>
      <c r="X26" s="31">
        <f t="shared" si="2"/>
        <v>330778659</v>
      </c>
      <c r="Y26" s="31">
        <f t="shared" si="2"/>
        <v>456288079</v>
      </c>
      <c r="Z26" s="32">
        <f>+IF(X26&lt;&gt;0,+(Y26/X26)*100,0)</f>
        <v>137.94362682871872</v>
      </c>
      <c r="AA26" s="33">
        <f>+AA13+AA25</f>
        <v>1323114636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19497040</v>
      </c>
      <c r="D35" s="18"/>
      <c r="E35" s="19">
        <v>5515412</v>
      </c>
      <c r="F35" s="20">
        <v>5515412</v>
      </c>
      <c r="G35" s="20">
        <v>20424567</v>
      </c>
      <c r="H35" s="20">
        <v>-19650840</v>
      </c>
      <c r="I35" s="20">
        <v>19955543</v>
      </c>
      <c r="J35" s="20">
        <v>20729270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20729270</v>
      </c>
      <c r="X35" s="20">
        <v>1378854</v>
      </c>
      <c r="Y35" s="20">
        <v>19350416</v>
      </c>
      <c r="Z35" s="21">
        <v>1403.3694647874249</v>
      </c>
      <c r="AA35" s="22">
        <v>5515412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19497040</v>
      </c>
      <c r="D37" s="29">
        <f t="shared" ref="D37:Y37" si="3">SUM(D29:D36)</f>
        <v>0</v>
      </c>
      <c r="E37" s="30">
        <f t="shared" si="3"/>
        <v>5515412</v>
      </c>
      <c r="F37" s="31">
        <f t="shared" si="3"/>
        <v>5515412</v>
      </c>
      <c r="G37" s="31">
        <f t="shared" si="3"/>
        <v>20424567</v>
      </c>
      <c r="H37" s="31">
        <f t="shared" si="3"/>
        <v>-19650840</v>
      </c>
      <c r="I37" s="31">
        <f t="shared" si="3"/>
        <v>19955543</v>
      </c>
      <c r="J37" s="31">
        <f t="shared" si="3"/>
        <v>20729270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20729270</v>
      </c>
      <c r="X37" s="31">
        <f t="shared" si="3"/>
        <v>1378854</v>
      </c>
      <c r="Y37" s="31">
        <f t="shared" si="3"/>
        <v>19350416</v>
      </c>
      <c r="Z37" s="32">
        <f>+IF(X37&lt;&gt;0,+(Y37/X37)*100,0)</f>
        <v>1403.3694647874249</v>
      </c>
      <c r="AA37" s="33">
        <f>SUM(AA29:AA36)</f>
        <v>5515412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19497040</v>
      </c>
      <c r="D44" s="29">
        <f>+D37+D43</f>
        <v>0</v>
      </c>
      <c r="E44" s="30">
        <f t="shared" si="5"/>
        <v>5515412</v>
      </c>
      <c r="F44" s="31">
        <f t="shared" si="5"/>
        <v>5515412</v>
      </c>
      <c r="G44" s="31">
        <f t="shared" si="5"/>
        <v>20424567</v>
      </c>
      <c r="H44" s="31">
        <f t="shared" si="5"/>
        <v>-19650840</v>
      </c>
      <c r="I44" s="31">
        <f t="shared" si="5"/>
        <v>19955543</v>
      </c>
      <c r="J44" s="31">
        <f t="shared" si="5"/>
        <v>20729270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20729270</v>
      </c>
      <c r="X44" s="31">
        <f t="shared" si="5"/>
        <v>1378854</v>
      </c>
      <c r="Y44" s="31">
        <f t="shared" si="5"/>
        <v>19350416</v>
      </c>
      <c r="Z44" s="32">
        <f>+IF(X44&lt;&gt;0,+(Y44/X44)*100,0)</f>
        <v>1403.3694647874249</v>
      </c>
      <c r="AA44" s="33">
        <f>+AA37+AA43</f>
        <v>5515412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733172505</v>
      </c>
      <c r="D45" s="42">
        <f t="shared" si="6"/>
        <v>0</v>
      </c>
      <c r="E45" s="43">
        <f t="shared" si="6"/>
        <v>1317599224</v>
      </c>
      <c r="F45" s="44">
        <f t="shared" si="6"/>
        <v>1317599224</v>
      </c>
      <c r="G45" s="44">
        <f t="shared" si="6"/>
        <v>791664838</v>
      </c>
      <c r="H45" s="44">
        <f t="shared" si="6"/>
        <v>-771539505</v>
      </c>
      <c r="I45" s="44">
        <f t="shared" si="6"/>
        <v>746212135</v>
      </c>
      <c r="J45" s="44">
        <f t="shared" si="6"/>
        <v>766337468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766337468</v>
      </c>
      <c r="X45" s="44">
        <f t="shared" si="6"/>
        <v>329399805</v>
      </c>
      <c r="Y45" s="44">
        <f t="shared" si="6"/>
        <v>436937663</v>
      </c>
      <c r="Z45" s="45">
        <f>+IF(X45&lt;&gt;0,+(Y45/X45)*100,0)</f>
        <v>132.646606454427</v>
      </c>
      <c r="AA45" s="46">
        <f>+AA26-AA44</f>
        <v>1317599224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320379369</v>
      </c>
      <c r="D47" s="18"/>
      <c r="E47" s="19">
        <v>958643359</v>
      </c>
      <c r="F47" s="20">
        <v>958643359</v>
      </c>
      <c r="G47" s="20">
        <v>353527478</v>
      </c>
      <c r="H47" s="20">
        <v>-340086512</v>
      </c>
      <c r="I47" s="20">
        <v>347211575</v>
      </c>
      <c r="J47" s="20">
        <v>360652541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360652541</v>
      </c>
      <c r="X47" s="20">
        <v>239660841</v>
      </c>
      <c r="Y47" s="20">
        <v>120991700</v>
      </c>
      <c r="Z47" s="47">
        <v>50.484551207929705</v>
      </c>
      <c r="AA47" s="22">
        <v>958643359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320379369</v>
      </c>
      <c r="D50" s="50">
        <f t="shared" ref="D50:Y50" si="7">SUM(D47:D49)</f>
        <v>0</v>
      </c>
      <c r="E50" s="51">
        <f t="shared" si="7"/>
        <v>958643359</v>
      </c>
      <c r="F50" s="52">
        <f t="shared" si="7"/>
        <v>958643359</v>
      </c>
      <c r="G50" s="52">
        <f t="shared" si="7"/>
        <v>353527478</v>
      </c>
      <c r="H50" s="52">
        <f t="shared" si="7"/>
        <v>-340086512</v>
      </c>
      <c r="I50" s="52">
        <f t="shared" si="7"/>
        <v>347211575</v>
      </c>
      <c r="J50" s="52">
        <f t="shared" si="7"/>
        <v>360652541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360652541</v>
      </c>
      <c r="X50" s="52">
        <f t="shared" si="7"/>
        <v>239660841</v>
      </c>
      <c r="Y50" s="52">
        <f t="shared" si="7"/>
        <v>120991700</v>
      </c>
      <c r="Z50" s="53">
        <f>+IF(X50&lt;&gt;0,+(Y50/X50)*100,0)</f>
        <v>50.484551207929705</v>
      </c>
      <c r="AA50" s="54">
        <f>SUM(AA47:AA49)</f>
        <v>958643359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-15530756</v>
      </c>
      <c r="D6" s="18"/>
      <c r="E6" s="19">
        <v>-50019420</v>
      </c>
      <c r="F6" s="20">
        <v>-50019420</v>
      </c>
      <c r="G6" s="20"/>
      <c r="H6" s="20">
        <v>-2839221</v>
      </c>
      <c r="I6" s="20">
        <v>-1378663</v>
      </c>
      <c r="J6" s="20">
        <v>-4217884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-4217884</v>
      </c>
      <c r="X6" s="20">
        <v>-12504825</v>
      </c>
      <c r="Y6" s="20">
        <v>8286941</v>
      </c>
      <c r="Z6" s="21">
        <v>-66.26994780014914</v>
      </c>
      <c r="AA6" s="22">
        <v>-50019420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7356201</v>
      </c>
      <c r="F7" s="20">
        <v>7356201</v>
      </c>
      <c r="G7" s="20"/>
      <c r="H7" s="20">
        <v>29292490</v>
      </c>
      <c r="I7" s="20">
        <v>1810677</v>
      </c>
      <c r="J7" s="20">
        <v>31103167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31103167</v>
      </c>
      <c r="X7" s="20">
        <v>1839051</v>
      </c>
      <c r="Y7" s="20">
        <v>29264116</v>
      </c>
      <c r="Z7" s="21">
        <v>1591.2617975249191</v>
      </c>
      <c r="AA7" s="22">
        <v>7356201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-16074738</v>
      </c>
      <c r="I8" s="20"/>
      <c r="J8" s="20">
        <v>-16074738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-16074738</v>
      </c>
      <c r="X8" s="20"/>
      <c r="Y8" s="20">
        <v>-16074738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-15530756</v>
      </c>
      <c r="D13" s="29">
        <f>SUM(D6:D12)</f>
        <v>0</v>
      </c>
      <c r="E13" s="30">
        <f t="shared" si="0"/>
        <v>-42663219</v>
      </c>
      <c r="F13" s="31">
        <f t="shared" si="0"/>
        <v>-42663219</v>
      </c>
      <c r="G13" s="31">
        <f t="shared" si="0"/>
        <v>0</v>
      </c>
      <c r="H13" s="31">
        <f t="shared" si="0"/>
        <v>10378531</v>
      </c>
      <c r="I13" s="31">
        <f t="shared" si="0"/>
        <v>432014</v>
      </c>
      <c r="J13" s="31">
        <f t="shared" si="0"/>
        <v>10810545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10810545</v>
      </c>
      <c r="X13" s="31">
        <f t="shared" si="0"/>
        <v>-10665774</v>
      </c>
      <c r="Y13" s="31">
        <f t="shared" si="0"/>
        <v>21476319</v>
      </c>
      <c r="Z13" s="32">
        <f>+IF(X13&lt;&gt;0,+(Y13/X13)*100,0)</f>
        <v>-201.35734171753498</v>
      </c>
      <c r="AA13" s="33">
        <f>SUM(AA6:AA12)</f>
        <v>-42663219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97351204</v>
      </c>
      <c r="D17" s="18"/>
      <c r="E17" s="19">
        <v>46794769</v>
      </c>
      <c r="F17" s="20">
        <v>46794769</v>
      </c>
      <c r="G17" s="24"/>
      <c r="H17" s="24">
        <v>86636767</v>
      </c>
      <c r="I17" s="24">
        <v>1512239</v>
      </c>
      <c r="J17" s="20">
        <v>88149006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88149006</v>
      </c>
      <c r="X17" s="20">
        <v>11698686</v>
      </c>
      <c r="Y17" s="24">
        <v>76450320</v>
      </c>
      <c r="Z17" s="25">
        <v>653.49493096917035</v>
      </c>
      <c r="AA17" s="26">
        <v>46794769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97351204</v>
      </c>
      <c r="D25" s="29">
        <f t="shared" ref="D25:Y25" si="1">SUM(D15:D24)</f>
        <v>0</v>
      </c>
      <c r="E25" s="35">
        <f t="shared" si="1"/>
        <v>46794769</v>
      </c>
      <c r="F25" s="36">
        <f t="shared" si="1"/>
        <v>46794769</v>
      </c>
      <c r="G25" s="36">
        <f t="shared" si="1"/>
        <v>0</v>
      </c>
      <c r="H25" s="36">
        <f t="shared" si="1"/>
        <v>86636767</v>
      </c>
      <c r="I25" s="36">
        <f t="shared" si="1"/>
        <v>1512239</v>
      </c>
      <c r="J25" s="36">
        <f t="shared" si="1"/>
        <v>88149006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88149006</v>
      </c>
      <c r="X25" s="36">
        <f t="shared" si="1"/>
        <v>11698686</v>
      </c>
      <c r="Y25" s="36">
        <f t="shared" si="1"/>
        <v>76450320</v>
      </c>
      <c r="Z25" s="37">
        <f>+IF(X25&lt;&gt;0,+(Y25/X25)*100,0)</f>
        <v>653.49493096917035</v>
      </c>
      <c r="AA25" s="38">
        <f>SUM(AA15:AA24)</f>
        <v>46794769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81820448</v>
      </c>
      <c r="D26" s="29">
        <f>+D13+D25</f>
        <v>0</v>
      </c>
      <c r="E26" s="30">
        <f t="shared" si="2"/>
        <v>4131550</v>
      </c>
      <c r="F26" s="31">
        <f t="shared" si="2"/>
        <v>4131550</v>
      </c>
      <c r="G26" s="31">
        <f t="shared" si="2"/>
        <v>0</v>
      </c>
      <c r="H26" s="31">
        <f t="shared" si="2"/>
        <v>97015298</v>
      </c>
      <c r="I26" s="31">
        <f t="shared" si="2"/>
        <v>1944253</v>
      </c>
      <c r="J26" s="31">
        <f t="shared" si="2"/>
        <v>98959551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98959551</v>
      </c>
      <c r="X26" s="31">
        <f t="shared" si="2"/>
        <v>1032912</v>
      </c>
      <c r="Y26" s="31">
        <f t="shared" si="2"/>
        <v>97926639</v>
      </c>
      <c r="Z26" s="32">
        <f>+IF(X26&lt;&gt;0,+(Y26/X26)*100,0)</f>
        <v>9480.6371694781355</v>
      </c>
      <c r="AA26" s="33">
        <f>+AA13+AA25</f>
        <v>4131550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-19419782</v>
      </c>
      <c r="D34" s="18"/>
      <c r="E34" s="19">
        <v>-10285682</v>
      </c>
      <c r="F34" s="20">
        <v>-10285682</v>
      </c>
      <c r="G34" s="20"/>
      <c r="H34" s="20">
        <v>-19419781</v>
      </c>
      <c r="I34" s="20"/>
      <c r="J34" s="20">
        <v>-19419781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-19419781</v>
      </c>
      <c r="X34" s="20">
        <v>-10285682</v>
      </c>
      <c r="Y34" s="20">
        <v>-9134099</v>
      </c>
      <c r="Z34" s="21">
        <v>88.804019023726383</v>
      </c>
      <c r="AA34" s="22">
        <v>-10285682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-19419782</v>
      </c>
      <c r="D37" s="29">
        <f t="shared" ref="D37:Y37" si="3">SUM(D29:D36)</f>
        <v>0</v>
      </c>
      <c r="E37" s="30">
        <f t="shared" si="3"/>
        <v>-10285682</v>
      </c>
      <c r="F37" s="31">
        <f t="shared" si="3"/>
        <v>-10285682</v>
      </c>
      <c r="G37" s="31">
        <f t="shared" si="3"/>
        <v>0</v>
      </c>
      <c r="H37" s="31">
        <f t="shared" si="3"/>
        <v>-19419781</v>
      </c>
      <c r="I37" s="31">
        <f t="shared" si="3"/>
        <v>0</v>
      </c>
      <c r="J37" s="31">
        <f t="shared" si="3"/>
        <v>-19419781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-19419781</v>
      </c>
      <c r="X37" s="31">
        <f t="shared" si="3"/>
        <v>-10285682</v>
      </c>
      <c r="Y37" s="31">
        <f t="shared" si="3"/>
        <v>-9134099</v>
      </c>
      <c r="Z37" s="32">
        <f>+IF(X37&lt;&gt;0,+(Y37/X37)*100,0)</f>
        <v>88.804019023726383</v>
      </c>
      <c r="AA37" s="33">
        <f>SUM(AA29:AA36)</f>
        <v>-10285682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-19419782</v>
      </c>
      <c r="D44" s="29">
        <f>+D37+D43</f>
        <v>0</v>
      </c>
      <c r="E44" s="30">
        <f t="shared" si="5"/>
        <v>-10285682</v>
      </c>
      <c r="F44" s="31">
        <f t="shared" si="5"/>
        <v>-10285682</v>
      </c>
      <c r="G44" s="31">
        <f t="shared" si="5"/>
        <v>0</v>
      </c>
      <c r="H44" s="31">
        <f t="shared" si="5"/>
        <v>-19419781</v>
      </c>
      <c r="I44" s="31">
        <f t="shared" si="5"/>
        <v>0</v>
      </c>
      <c r="J44" s="31">
        <f t="shared" si="5"/>
        <v>-19419781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-19419781</v>
      </c>
      <c r="X44" s="31">
        <f t="shared" si="5"/>
        <v>-10285682</v>
      </c>
      <c r="Y44" s="31">
        <f t="shared" si="5"/>
        <v>-9134099</v>
      </c>
      <c r="Z44" s="32">
        <f>+IF(X44&lt;&gt;0,+(Y44/X44)*100,0)</f>
        <v>88.804019023726383</v>
      </c>
      <c r="AA44" s="33">
        <f>+AA37+AA43</f>
        <v>-10285682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101240230</v>
      </c>
      <c r="D45" s="42">
        <f t="shared" si="6"/>
        <v>0</v>
      </c>
      <c r="E45" s="43">
        <f t="shared" si="6"/>
        <v>14417232</v>
      </c>
      <c r="F45" s="44">
        <f t="shared" si="6"/>
        <v>14417232</v>
      </c>
      <c r="G45" s="44">
        <f t="shared" si="6"/>
        <v>0</v>
      </c>
      <c r="H45" s="44">
        <f t="shared" si="6"/>
        <v>116435079</v>
      </c>
      <c r="I45" s="44">
        <f t="shared" si="6"/>
        <v>1944253</v>
      </c>
      <c r="J45" s="44">
        <f t="shared" si="6"/>
        <v>118379332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118379332</v>
      </c>
      <c r="X45" s="44">
        <f t="shared" si="6"/>
        <v>11318594</v>
      </c>
      <c r="Y45" s="44">
        <f t="shared" si="6"/>
        <v>107060738</v>
      </c>
      <c r="Z45" s="45">
        <f>+IF(X45&lt;&gt;0,+(Y45/X45)*100,0)</f>
        <v>945.88372018644725</v>
      </c>
      <c r="AA45" s="46">
        <f>+AA26-AA44</f>
        <v>14417232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4131550</v>
      </c>
      <c r="F47" s="20">
        <v>4131550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1032912</v>
      </c>
      <c r="Y47" s="20">
        <v>-1032912</v>
      </c>
      <c r="Z47" s="47">
        <v>-100</v>
      </c>
      <c r="AA47" s="22">
        <v>4131550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4131550</v>
      </c>
      <c r="F50" s="52">
        <f t="shared" si="7"/>
        <v>4131550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1032912</v>
      </c>
      <c r="Y50" s="52">
        <f t="shared" si="7"/>
        <v>-1032912</v>
      </c>
      <c r="Z50" s="53">
        <f>+IF(X50&lt;&gt;0,+(Y50/X50)*100,0)</f>
        <v>-100</v>
      </c>
      <c r="AA50" s="54">
        <f>SUM(AA47:AA49)</f>
        <v>4131550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23590028</v>
      </c>
      <c r="F6" s="20">
        <v>23590028</v>
      </c>
      <c r="G6" s="20"/>
      <c r="H6" s="20">
        <v>-215</v>
      </c>
      <c r="I6" s="20"/>
      <c r="J6" s="20">
        <v>-215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-215</v>
      </c>
      <c r="X6" s="20">
        <v>5897515</v>
      </c>
      <c r="Y6" s="20">
        <v>-5897730</v>
      </c>
      <c r="Z6" s="21">
        <v>-100.00364560327529</v>
      </c>
      <c r="AA6" s="22">
        <v>23590028</v>
      </c>
    </row>
    <row r="7" spans="1:27" x14ac:dyDescent="0.25">
      <c r="A7" s="23" t="s">
        <v>35</v>
      </c>
      <c r="B7" s="17" t="s">
        <v>32</v>
      </c>
      <c r="C7" s="18">
        <v>29194954</v>
      </c>
      <c r="D7" s="18"/>
      <c r="E7" s="19">
        <v>58799030</v>
      </c>
      <c r="F7" s="20">
        <v>58799030</v>
      </c>
      <c r="G7" s="20"/>
      <c r="H7" s="20">
        <v>-230796</v>
      </c>
      <c r="I7" s="20"/>
      <c r="J7" s="20">
        <v>-230796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-230796</v>
      </c>
      <c r="X7" s="20">
        <v>14699768</v>
      </c>
      <c r="Y7" s="20">
        <v>-14930564</v>
      </c>
      <c r="Z7" s="21">
        <v>-101.57006559559308</v>
      </c>
      <c r="AA7" s="22">
        <v>58799030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-443074</v>
      </c>
      <c r="I8" s="20"/>
      <c r="J8" s="20">
        <v>-443074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-443074</v>
      </c>
      <c r="X8" s="20"/>
      <c r="Y8" s="20">
        <v>-443074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29194954</v>
      </c>
      <c r="D13" s="29">
        <f>SUM(D6:D12)</f>
        <v>0</v>
      </c>
      <c r="E13" s="30">
        <f t="shared" si="0"/>
        <v>82389058</v>
      </c>
      <c r="F13" s="31">
        <f t="shared" si="0"/>
        <v>82389058</v>
      </c>
      <c r="G13" s="31">
        <f t="shared" si="0"/>
        <v>0</v>
      </c>
      <c r="H13" s="31">
        <f t="shared" si="0"/>
        <v>-674085</v>
      </c>
      <c r="I13" s="31">
        <f t="shared" si="0"/>
        <v>0</v>
      </c>
      <c r="J13" s="31">
        <f t="shared" si="0"/>
        <v>-674085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-674085</v>
      </c>
      <c r="X13" s="31">
        <f t="shared" si="0"/>
        <v>20597283</v>
      </c>
      <c r="Y13" s="31">
        <f t="shared" si="0"/>
        <v>-21271368</v>
      </c>
      <c r="Z13" s="32">
        <f>+IF(X13&lt;&gt;0,+(Y13/X13)*100,0)</f>
        <v>-103.27268892698129</v>
      </c>
      <c r="AA13" s="33">
        <f>SUM(AA6:AA12)</f>
        <v>82389058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304494</v>
      </c>
      <c r="D17" s="18"/>
      <c r="E17" s="19">
        <v>3472310</v>
      </c>
      <c r="F17" s="20">
        <v>3472310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868079</v>
      </c>
      <c r="Y17" s="24">
        <v>-868079</v>
      </c>
      <c r="Z17" s="25">
        <v>-100</v>
      </c>
      <c r="AA17" s="26">
        <v>3472310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304494</v>
      </c>
      <c r="D25" s="29">
        <f t="shared" ref="D25:Y25" si="1">SUM(D15:D24)</f>
        <v>0</v>
      </c>
      <c r="E25" s="35">
        <f t="shared" si="1"/>
        <v>3472310</v>
      </c>
      <c r="F25" s="36">
        <f t="shared" si="1"/>
        <v>3472310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868079</v>
      </c>
      <c r="Y25" s="36">
        <f t="shared" si="1"/>
        <v>-868079</v>
      </c>
      <c r="Z25" s="37">
        <f>+IF(X25&lt;&gt;0,+(Y25/X25)*100,0)</f>
        <v>-100</v>
      </c>
      <c r="AA25" s="38">
        <f>SUM(AA15:AA24)</f>
        <v>3472310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29499448</v>
      </c>
      <c r="D26" s="29">
        <f>+D13+D25</f>
        <v>0</v>
      </c>
      <c r="E26" s="30">
        <f t="shared" si="2"/>
        <v>85861368</v>
      </c>
      <c r="F26" s="31">
        <f t="shared" si="2"/>
        <v>85861368</v>
      </c>
      <c r="G26" s="31">
        <f t="shared" si="2"/>
        <v>0</v>
      </c>
      <c r="H26" s="31">
        <f t="shared" si="2"/>
        <v>-674085</v>
      </c>
      <c r="I26" s="31">
        <f t="shared" si="2"/>
        <v>0</v>
      </c>
      <c r="J26" s="31">
        <f t="shared" si="2"/>
        <v>-674085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-674085</v>
      </c>
      <c r="X26" s="31">
        <f t="shared" si="2"/>
        <v>21465362</v>
      </c>
      <c r="Y26" s="31">
        <f t="shared" si="2"/>
        <v>-22139447</v>
      </c>
      <c r="Z26" s="32">
        <f>+IF(X26&lt;&gt;0,+(Y26/X26)*100,0)</f>
        <v>-103.14033837398131</v>
      </c>
      <c r="AA26" s="33">
        <f>+AA13+AA25</f>
        <v>85861368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6192023</v>
      </c>
      <c r="D32" s="18"/>
      <c r="E32" s="19"/>
      <c r="F32" s="20"/>
      <c r="G32" s="20">
        <v>1382402</v>
      </c>
      <c r="H32" s="20">
        <v>-1733302</v>
      </c>
      <c r="I32" s="20"/>
      <c r="J32" s="20">
        <v>-350900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-350900</v>
      </c>
      <c r="X32" s="20"/>
      <c r="Y32" s="20">
        <v>-350900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6192023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1382402</v>
      </c>
      <c r="H37" s="31">
        <f t="shared" si="3"/>
        <v>-1733302</v>
      </c>
      <c r="I37" s="31">
        <f t="shared" si="3"/>
        <v>0</v>
      </c>
      <c r="J37" s="31">
        <f t="shared" si="3"/>
        <v>-350900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-350900</v>
      </c>
      <c r="X37" s="31">
        <f t="shared" si="3"/>
        <v>0</v>
      </c>
      <c r="Y37" s="31">
        <f t="shared" si="3"/>
        <v>-350900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6192023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1382402</v>
      </c>
      <c r="H44" s="31">
        <f t="shared" si="5"/>
        <v>-1733302</v>
      </c>
      <c r="I44" s="31">
        <f t="shared" si="5"/>
        <v>0</v>
      </c>
      <c r="J44" s="31">
        <f t="shared" si="5"/>
        <v>-350900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-350900</v>
      </c>
      <c r="X44" s="31">
        <f t="shared" si="5"/>
        <v>0</v>
      </c>
      <c r="Y44" s="31">
        <f t="shared" si="5"/>
        <v>-350900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23307425</v>
      </c>
      <c r="D45" s="42">
        <f t="shared" si="6"/>
        <v>0</v>
      </c>
      <c r="E45" s="43">
        <f t="shared" si="6"/>
        <v>85861368</v>
      </c>
      <c r="F45" s="44">
        <f t="shared" si="6"/>
        <v>85861368</v>
      </c>
      <c r="G45" s="44">
        <f t="shared" si="6"/>
        <v>-1382402</v>
      </c>
      <c r="H45" s="44">
        <f t="shared" si="6"/>
        <v>1059217</v>
      </c>
      <c r="I45" s="44">
        <f t="shared" si="6"/>
        <v>0</v>
      </c>
      <c r="J45" s="44">
        <f t="shared" si="6"/>
        <v>-323185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-323185</v>
      </c>
      <c r="X45" s="44">
        <f t="shared" si="6"/>
        <v>21465362</v>
      </c>
      <c r="Y45" s="44">
        <f t="shared" si="6"/>
        <v>-21788547</v>
      </c>
      <c r="Z45" s="45">
        <f>+IF(X45&lt;&gt;0,+(Y45/X45)*100,0)</f>
        <v>-101.50561169199011</v>
      </c>
      <c r="AA45" s="46">
        <f>+AA26-AA44</f>
        <v>85861368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103864149</v>
      </c>
      <c r="D7" s="18"/>
      <c r="E7" s="19">
        <v>39507354</v>
      </c>
      <c r="F7" s="20">
        <v>39507354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9876846</v>
      </c>
      <c r="Y7" s="20">
        <v>-9876846</v>
      </c>
      <c r="Z7" s="21">
        <v>-100</v>
      </c>
      <c r="AA7" s="22">
        <v>39507354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103864149</v>
      </c>
      <c r="D13" s="29">
        <f>SUM(D6:D12)</f>
        <v>0</v>
      </c>
      <c r="E13" s="30">
        <f t="shared" si="0"/>
        <v>39507354</v>
      </c>
      <c r="F13" s="31">
        <f t="shared" si="0"/>
        <v>39507354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9876846</v>
      </c>
      <c r="Y13" s="31">
        <f t="shared" si="0"/>
        <v>-9876846</v>
      </c>
      <c r="Z13" s="32">
        <f>+IF(X13&lt;&gt;0,+(Y13/X13)*100,0)</f>
        <v>-100</v>
      </c>
      <c r="AA13" s="33">
        <f>SUM(AA6:AA12)</f>
        <v>39507354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295881502</v>
      </c>
      <c r="D17" s="18"/>
      <c r="E17" s="19">
        <v>344121737</v>
      </c>
      <c r="F17" s="20">
        <v>344121737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86030466</v>
      </c>
      <c r="Y17" s="24">
        <v>-86030466</v>
      </c>
      <c r="Z17" s="25">
        <v>-100</v>
      </c>
      <c r="AA17" s="26">
        <v>344121737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295881502</v>
      </c>
      <c r="D25" s="29">
        <f t="shared" ref="D25:Y25" si="1">SUM(D15:D24)</f>
        <v>0</v>
      </c>
      <c r="E25" s="35">
        <f t="shared" si="1"/>
        <v>344121737</v>
      </c>
      <c r="F25" s="36">
        <f t="shared" si="1"/>
        <v>344121737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86030466</v>
      </c>
      <c r="Y25" s="36">
        <f t="shared" si="1"/>
        <v>-86030466</v>
      </c>
      <c r="Z25" s="37">
        <f>+IF(X25&lt;&gt;0,+(Y25/X25)*100,0)</f>
        <v>-100</v>
      </c>
      <c r="AA25" s="38">
        <f>SUM(AA15:AA24)</f>
        <v>344121737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399745651</v>
      </c>
      <c r="D26" s="29">
        <f>+D13+D25</f>
        <v>0</v>
      </c>
      <c r="E26" s="30">
        <f t="shared" si="2"/>
        <v>383629091</v>
      </c>
      <c r="F26" s="31">
        <f t="shared" si="2"/>
        <v>383629091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95907312</v>
      </c>
      <c r="Y26" s="31">
        <f t="shared" si="2"/>
        <v>-95907312</v>
      </c>
      <c r="Z26" s="32">
        <f>+IF(X26&lt;&gt;0,+(Y26/X26)*100,0)</f>
        <v>-100</v>
      </c>
      <c r="AA26" s="33">
        <f>+AA13+AA25</f>
        <v>383629091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7812031</v>
      </c>
      <c r="D35" s="18"/>
      <c r="E35" s="19">
        <v>8447495</v>
      </c>
      <c r="F35" s="20">
        <v>8447495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2111871</v>
      </c>
      <c r="Y35" s="20">
        <v>-2111871</v>
      </c>
      <c r="Z35" s="21">
        <v>-100</v>
      </c>
      <c r="AA35" s="22">
        <v>8447495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7812031</v>
      </c>
      <c r="D37" s="29">
        <f t="shared" ref="D37:Y37" si="3">SUM(D29:D36)</f>
        <v>0</v>
      </c>
      <c r="E37" s="30">
        <f t="shared" si="3"/>
        <v>8447495</v>
      </c>
      <c r="F37" s="31">
        <f t="shared" si="3"/>
        <v>8447495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2111871</v>
      </c>
      <c r="Y37" s="31">
        <f t="shared" si="3"/>
        <v>-2111871</v>
      </c>
      <c r="Z37" s="32">
        <f>+IF(X37&lt;&gt;0,+(Y37/X37)*100,0)</f>
        <v>-100</v>
      </c>
      <c r="AA37" s="33">
        <f>SUM(AA29:AA36)</f>
        <v>8447495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7812031</v>
      </c>
      <c r="D44" s="29">
        <f>+D37+D43</f>
        <v>0</v>
      </c>
      <c r="E44" s="30">
        <f t="shared" si="5"/>
        <v>8447495</v>
      </c>
      <c r="F44" s="31">
        <f t="shared" si="5"/>
        <v>8447495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2111871</v>
      </c>
      <c r="Y44" s="31">
        <f t="shared" si="5"/>
        <v>-2111871</v>
      </c>
      <c r="Z44" s="32">
        <f>+IF(X44&lt;&gt;0,+(Y44/X44)*100,0)</f>
        <v>-100</v>
      </c>
      <c r="AA44" s="33">
        <f>+AA37+AA43</f>
        <v>8447495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391933620</v>
      </c>
      <c r="D45" s="42">
        <f t="shared" si="6"/>
        <v>0</v>
      </c>
      <c r="E45" s="43">
        <f t="shared" si="6"/>
        <v>375181596</v>
      </c>
      <c r="F45" s="44">
        <f t="shared" si="6"/>
        <v>375181596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93795441</v>
      </c>
      <c r="Y45" s="44">
        <f t="shared" si="6"/>
        <v>-93795441</v>
      </c>
      <c r="Z45" s="45">
        <f>+IF(X45&lt;&gt;0,+(Y45/X45)*100,0)</f>
        <v>-100</v>
      </c>
      <c r="AA45" s="46">
        <f>+AA26-AA44</f>
        <v>375181596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-139651163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-139651163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46070655</v>
      </c>
      <c r="D7" s="18"/>
      <c r="E7" s="19">
        <v>18271486</v>
      </c>
      <c r="F7" s="20">
        <v>18271486</v>
      </c>
      <c r="G7" s="20">
        <v>88057145</v>
      </c>
      <c r="H7" s="20">
        <v>-32142182</v>
      </c>
      <c r="I7" s="20">
        <v>4254247</v>
      </c>
      <c r="J7" s="20">
        <v>60169210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60169210</v>
      </c>
      <c r="X7" s="20">
        <v>4567872</v>
      </c>
      <c r="Y7" s="20">
        <v>55601338</v>
      </c>
      <c r="Z7" s="21">
        <v>1217.2262707886737</v>
      </c>
      <c r="AA7" s="22">
        <v>18271486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46070655</v>
      </c>
      <c r="D13" s="29">
        <f>SUM(D6:D12)</f>
        <v>0</v>
      </c>
      <c r="E13" s="30">
        <f t="shared" si="0"/>
        <v>18271486</v>
      </c>
      <c r="F13" s="31">
        <f t="shared" si="0"/>
        <v>18271486</v>
      </c>
      <c r="G13" s="31">
        <f t="shared" si="0"/>
        <v>88057145</v>
      </c>
      <c r="H13" s="31">
        <f t="shared" si="0"/>
        <v>-32142182</v>
      </c>
      <c r="I13" s="31">
        <f t="shared" si="0"/>
        <v>4254247</v>
      </c>
      <c r="J13" s="31">
        <f t="shared" si="0"/>
        <v>60169210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60169210</v>
      </c>
      <c r="X13" s="31">
        <f t="shared" si="0"/>
        <v>4567872</v>
      </c>
      <c r="Y13" s="31">
        <f t="shared" si="0"/>
        <v>55601338</v>
      </c>
      <c r="Z13" s="32">
        <f>+IF(X13&lt;&gt;0,+(Y13/X13)*100,0)</f>
        <v>1217.2262707886737</v>
      </c>
      <c r="AA13" s="33">
        <f>SUM(AA6:AA12)</f>
        <v>18271486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613756480</v>
      </c>
      <c r="D17" s="18"/>
      <c r="E17" s="19">
        <v>671571566</v>
      </c>
      <c r="F17" s="20">
        <v>671571566</v>
      </c>
      <c r="G17" s="24">
        <v>414717829</v>
      </c>
      <c r="H17" s="24">
        <v>199038650</v>
      </c>
      <c r="I17" s="24"/>
      <c r="J17" s="20">
        <v>613756479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613756479</v>
      </c>
      <c r="X17" s="20">
        <v>167892891</v>
      </c>
      <c r="Y17" s="24">
        <v>445863588</v>
      </c>
      <c r="Z17" s="25">
        <v>265.56430432781099</v>
      </c>
      <c r="AA17" s="26">
        <v>671571566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613756480</v>
      </c>
      <c r="D25" s="29">
        <f t="shared" ref="D25:Y25" si="1">SUM(D15:D24)</f>
        <v>0</v>
      </c>
      <c r="E25" s="35">
        <f t="shared" si="1"/>
        <v>671571566</v>
      </c>
      <c r="F25" s="36">
        <f t="shared" si="1"/>
        <v>671571566</v>
      </c>
      <c r="G25" s="36">
        <f t="shared" si="1"/>
        <v>414717829</v>
      </c>
      <c r="H25" s="36">
        <f t="shared" si="1"/>
        <v>199038650</v>
      </c>
      <c r="I25" s="36">
        <f t="shared" si="1"/>
        <v>0</v>
      </c>
      <c r="J25" s="36">
        <f t="shared" si="1"/>
        <v>613756479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613756479</v>
      </c>
      <c r="X25" s="36">
        <f t="shared" si="1"/>
        <v>167892891</v>
      </c>
      <c r="Y25" s="36">
        <f t="shared" si="1"/>
        <v>445863588</v>
      </c>
      <c r="Z25" s="37">
        <f>+IF(X25&lt;&gt;0,+(Y25/X25)*100,0)</f>
        <v>265.56430432781099</v>
      </c>
      <c r="AA25" s="38">
        <f>SUM(AA15:AA24)</f>
        <v>671571566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659827135</v>
      </c>
      <c r="D26" s="29">
        <f>+D13+D25</f>
        <v>0</v>
      </c>
      <c r="E26" s="30">
        <f t="shared" si="2"/>
        <v>689843052</v>
      </c>
      <c r="F26" s="31">
        <f t="shared" si="2"/>
        <v>689843052</v>
      </c>
      <c r="G26" s="31">
        <f t="shared" si="2"/>
        <v>502774974</v>
      </c>
      <c r="H26" s="31">
        <f t="shared" si="2"/>
        <v>166896468</v>
      </c>
      <c r="I26" s="31">
        <f t="shared" si="2"/>
        <v>4254247</v>
      </c>
      <c r="J26" s="31">
        <f t="shared" si="2"/>
        <v>673925689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673925689</v>
      </c>
      <c r="X26" s="31">
        <f t="shared" si="2"/>
        <v>172460763</v>
      </c>
      <c r="Y26" s="31">
        <f t="shared" si="2"/>
        <v>501464926</v>
      </c>
      <c r="Z26" s="32">
        <f>+IF(X26&lt;&gt;0,+(Y26/X26)*100,0)</f>
        <v>290.77044382553265</v>
      </c>
      <c r="AA26" s="33">
        <f>+AA13+AA25</f>
        <v>689843052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3896</v>
      </c>
      <c r="D32" s="18"/>
      <c r="E32" s="19">
        <v>3896</v>
      </c>
      <c r="F32" s="20">
        <v>3896</v>
      </c>
      <c r="G32" s="20">
        <v>3896</v>
      </c>
      <c r="H32" s="20">
        <v>587</v>
      </c>
      <c r="I32" s="20">
        <v>1727</v>
      </c>
      <c r="J32" s="20">
        <v>6210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6210</v>
      </c>
      <c r="X32" s="20">
        <v>975</v>
      </c>
      <c r="Y32" s="20">
        <v>5235</v>
      </c>
      <c r="Z32" s="21">
        <v>536.92307692307691</v>
      </c>
      <c r="AA32" s="22">
        <v>3896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21185817</v>
      </c>
      <c r="D35" s="18"/>
      <c r="E35" s="19">
        <v>22263579</v>
      </c>
      <c r="F35" s="20">
        <v>22263579</v>
      </c>
      <c r="G35" s="20">
        <v>21785935</v>
      </c>
      <c r="H35" s="20">
        <v>411213</v>
      </c>
      <c r="I35" s="20">
        <v>460364</v>
      </c>
      <c r="J35" s="20">
        <v>22657512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22657512</v>
      </c>
      <c r="X35" s="20">
        <v>5565897</v>
      </c>
      <c r="Y35" s="20">
        <v>17091615</v>
      </c>
      <c r="Z35" s="21">
        <v>307.07745759578376</v>
      </c>
      <c r="AA35" s="22">
        <v>22263579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21189713</v>
      </c>
      <c r="D37" s="29">
        <f t="shared" ref="D37:Y37" si="3">SUM(D29:D36)</f>
        <v>0</v>
      </c>
      <c r="E37" s="30">
        <f t="shared" si="3"/>
        <v>22267475</v>
      </c>
      <c r="F37" s="31">
        <f t="shared" si="3"/>
        <v>22267475</v>
      </c>
      <c r="G37" s="31">
        <f t="shared" si="3"/>
        <v>21789831</v>
      </c>
      <c r="H37" s="31">
        <f t="shared" si="3"/>
        <v>411800</v>
      </c>
      <c r="I37" s="31">
        <f t="shared" si="3"/>
        <v>462091</v>
      </c>
      <c r="J37" s="31">
        <f t="shared" si="3"/>
        <v>22663722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22663722</v>
      </c>
      <c r="X37" s="31">
        <f t="shared" si="3"/>
        <v>5566872</v>
      </c>
      <c r="Y37" s="31">
        <f t="shared" si="3"/>
        <v>17096850</v>
      </c>
      <c r="Z37" s="32">
        <f>+IF(X37&lt;&gt;0,+(Y37/X37)*100,0)</f>
        <v>307.11771350230435</v>
      </c>
      <c r="AA37" s="33">
        <f>SUM(AA29:AA36)</f>
        <v>22267475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21189713</v>
      </c>
      <c r="D44" s="29">
        <f>+D37+D43</f>
        <v>0</v>
      </c>
      <c r="E44" s="30">
        <f t="shared" si="5"/>
        <v>22267475</v>
      </c>
      <c r="F44" s="31">
        <f t="shared" si="5"/>
        <v>22267475</v>
      </c>
      <c r="G44" s="31">
        <f t="shared" si="5"/>
        <v>21789831</v>
      </c>
      <c r="H44" s="31">
        <f t="shared" si="5"/>
        <v>411800</v>
      </c>
      <c r="I44" s="31">
        <f t="shared" si="5"/>
        <v>462091</v>
      </c>
      <c r="J44" s="31">
        <f t="shared" si="5"/>
        <v>22663722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22663722</v>
      </c>
      <c r="X44" s="31">
        <f t="shared" si="5"/>
        <v>5566872</v>
      </c>
      <c r="Y44" s="31">
        <f t="shared" si="5"/>
        <v>17096850</v>
      </c>
      <c r="Z44" s="32">
        <f>+IF(X44&lt;&gt;0,+(Y44/X44)*100,0)</f>
        <v>307.11771350230435</v>
      </c>
      <c r="AA44" s="33">
        <f>+AA37+AA43</f>
        <v>22267475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638637422</v>
      </c>
      <c r="D45" s="42">
        <f t="shared" si="6"/>
        <v>0</v>
      </c>
      <c r="E45" s="43">
        <f t="shared" si="6"/>
        <v>667575577</v>
      </c>
      <c r="F45" s="44">
        <f t="shared" si="6"/>
        <v>667575577</v>
      </c>
      <c r="G45" s="44">
        <f t="shared" si="6"/>
        <v>480985143</v>
      </c>
      <c r="H45" s="44">
        <f t="shared" si="6"/>
        <v>166484668</v>
      </c>
      <c r="I45" s="44">
        <f t="shared" si="6"/>
        <v>3792156</v>
      </c>
      <c r="J45" s="44">
        <f t="shared" si="6"/>
        <v>651261967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651261967</v>
      </c>
      <c r="X45" s="44">
        <f t="shared" si="6"/>
        <v>166893891</v>
      </c>
      <c r="Y45" s="44">
        <f t="shared" si="6"/>
        <v>484368076</v>
      </c>
      <c r="Z45" s="45">
        <f>+IF(X45&lt;&gt;0,+(Y45/X45)*100,0)</f>
        <v>290.22516827772921</v>
      </c>
      <c r="AA45" s="46">
        <f>+AA26-AA44</f>
        <v>667575577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-137252240</v>
      </c>
      <c r="D47" s="18"/>
      <c r="E47" s="19">
        <v>-193127201</v>
      </c>
      <c r="F47" s="20">
        <v>-193127201</v>
      </c>
      <c r="G47" s="20">
        <v>-131890662</v>
      </c>
      <c r="H47" s="20">
        <v>-11739939</v>
      </c>
      <c r="I47" s="20">
        <v>4545037</v>
      </c>
      <c r="J47" s="20">
        <v>-139085564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-139085564</v>
      </c>
      <c r="X47" s="20">
        <v>-48281802</v>
      </c>
      <c r="Y47" s="20">
        <v>-90803762</v>
      </c>
      <c r="Z47" s="47">
        <v>188.07036655342731</v>
      </c>
      <c r="AA47" s="22">
        <v>-193127201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-137252240</v>
      </c>
      <c r="D50" s="50">
        <f t="shared" ref="D50:Y50" si="7">SUM(D47:D49)</f>
        <v>0</v>
      </c>
      <c r="E50" s="51">
        <f t="shared" si="7"/>
        <v>-193127201</v>
      </c>
      <c r="F50" s="52">
        <f t="shared" si="7"/>
        <v>-193127201</v>
      </c>
      <c r="G50" s="52">
        <f t="shared" si="7"/>
        <v>-131890662</v>
      </c>
      <c r="H50" s="52">
        <f t="shared" si="7"/>
        <v>-11739939</v>
      </c>
      <c r="I50" s="52">
        <f t="shared" si="7"/>
        <v>4545037</v>
      </c>
      <c r="J50" s="52">
        <f t="shared" si="7"/>
        <v>-139085564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-139085564</v>
      </c>
      <c r="X50" s="52">
        <f t="shared" si="7"/>
        <v>-48281802</v>
      </c>
      <c r="Y50" s="52">
        <f t="shared" si="7"/>
        <v>-90803762</v>
      </c>
      <c r="Z50" s="53">
        <f>+IF(X50&lt;&gt;0,+(Y50/X50)*100,0)</f>
        <v>188.07036655342731</v>
      </c>
      <c r="AA50" s="54">
        <f>SUM(AA47:AA49)</f>
        <v>-193127201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8063683</v>
      </c>
      <c r="D7" s="18"/>
      <c r="E7" s="19">
        <v>12048359</v>
      </c>
      <c r="F7" s="20">
        <v>12048359</v>
      </c>
      <c r="G7" s="20">
        <v>17929097</v>
      </c>
      <c r="H7" s="20">
        <v>-12140522</v>
      </c>
      <c r="I7" s="20">
        <v>1318218</v>
      </c>
      <c r="J7" s="20">
        <v>7106793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7106793</v>
      </c>
      <c r="X7" s="20">
        <v>3012099</v>
      </c>
      <c r="Y7" s="20">
        <v>4094694</v>
      </c>
      <c r="Z7" s="21">
        <v>135.94154773797277</v>
      </c>
      <c r="AA7" s="22">
        <v>12048359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8063683</v>
      </c>
      <c r="D13" s="29">
        <f>SUM(D6:D12)</f>
        <v>0</v>
      </c>
      <c r="E13" s="30">
        <f t="shared" si="0"/>
        <v>12048359</v>
      </c>
      <c r="F13" s="31">
        <f t="shared" si="0"/>
        <v>12048359</v>
      </c>
      <c r="G13" s="31">
        <f t="shared" si="0"/>
        <v>17929097</v>
      </c>
      <c r="H13" s="31">
        <f t="shared" si="0"/>
        <v>-12140522</v>
      </c>
      <c r="I13" s="31">
        <f t="shared" si="0"/>
        <v>1318218</v>
      </c>
      <c r="J13" s="31">
        <f t="shared" si="0"/>
        <v>7106793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7106793</v>
      </c>
      <c r="X13" s="31">
        <f t="shared" si="0"/>
        <v>3012099</v>
      </c>
      <c r="Y13" s="31">
        <f t="shared" si="0"/>
        <v>4094694</v>
      </c>
      <c r="Z13" s="32">
        <f>+IF(X13&lt;&gt;0,+(Y13/X13)*100,0)</f>
        <v>135.94154773797277</v>
      </c>
      <c r="AA13" s="33">
        <f>SUM(AA6:AA12)</f>
        <v>12048359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303473725</v>
      </c>
      <c r="D17" s="18"/>
      <c r="E17" s="19">
        <v>355079618</v>
      </c>
      <c r="F17" s="20">
        <v>355079618</v>
      </c>
      <c r="G17" s="24">
        <v>249833162</v>
      </c>
      <c r="H17" s="24">
        <v>53640565</v>
      </c>
      <c r="I17" s="24"/>
      <c r="J17" s="20">
        <v>303473727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303473727</v>
      </c>
      <c r="X17" s="20">
        <v>88769943</v>
      </c>
      <c r="Y17" s="24">
        <v>214703784</v>
      </c>
      <c r="Z17" s="25">
        <v>241.86540707815931</v>
      </c>
      <c r="AA17" s="26">
        <v>355079618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268743</v>
      </c>
      <c r="D20" s="18"/>
      <c r="E20" s="19">
        <v>41972</v>
      </c>
      <c r="F20" s="20">
        <v>41972</v>
      </c>
      <c r="G20" s="20">
        <v>268743</v>
      </c>
      <c r="H20" s="20"/>
      <c r="I20" s="20"/>
      <c r="J20" s="20">
        <v>268743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268743</v>
      </c>
      <c r="X20" s="20">
        <v>10494</v>
      </c>
      <c r="Y20" s="20">
        <v>258249</v>
      </c>
      <c r="Z20" s="21">
        <v>2460.9205260148656</v>
      </c>
      <c r="AA20" s="22">
        <v>41972</v>
      </c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303742468</v>
      </c>
      <c r="D25" s="29">
        <f t="shared" ref="D25:Y25" si="1">SUM(D15:D24)</f>
        <v>0</v>
      </c>
      <c r="E25" s="35">
        <f t="shared" si="1"/>
        <v>355121590</v>
      </c>
      <c r="F25" s="36">
        <f t="shared" si="1"/>
        <v>355121590</v>
      </c>
      <c r="G25" s="36">
        <f t="shared" si="1"/>
        <v>250101905</v>
      </c>
      <c r="H25" s="36">
        <f t="shared" si="1"/>
        <v>53640565</v>
      </c>
      <c r="I25" s="36">
        <f t="shared" si="1"/>
        <v>0</v>
      </c>
      <c r="J25" s="36">
        <f t="shared" si="1"/>
        <v>303742470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303742470</v>
      </c>
      <c r="X25" s="36">
        <f t="shared" si="1"/>
        <v>88780437</v>
      </c>
      <c r="Y25" s="36">
        <f t="shared" si="1"/>
        <v>214962033</v>
      </c>
      <c r="Z25" s="37">
        <f>+IF(X25&lt;&gt;0,+(Y25/X25)*100,0)</f>
        <v>242.12770320110047</v>
      </c>
      <c r="AA25" s="38">
        <f>SUM(AA15:AA24)</f>
        <v>355121590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311806151</v>
      </c>
      <c r="D26" s="29">
        <f>+D13+D25</f>
        <v>0</v>
      </c>
      <c r="E26" s="30">
        <f t="shared" si="2"/>
        <v>367169949</v>
      </c>
      <c r="F26" s="31">
        <f t="shared" si="2"/>
        <v>367169949</v>
      </c>
      <c r="G26" s="31">
        <f t="shared" si="2"/>
        <v>268031002</v>
      </c>
      <c r="H26" s="31">
        <f t="shared" si="2"/>
        <v>41500043</v>
      </c>
      <c r="I26" s="31">
        <f t="shared" si="2"/>
        <v>1318218</v>
      </c>
      <c r="J26" s="31">
        <f t="shared" si="2"/>
        <v>310849263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310849263</v>
      </c>
      <c r="X26" s="31">
        <f t="shared" si="2"/>
        <v>91792536</v>
      </c>
      <c r="Y26" s="31">
        <f t="shared" si="2"/>
        <v>219056727</v>
      </c>
      <c r="Z26" s="32">
        <f>+IF(X26&lt;&gt;0,+(Y26/X26)*100,0)</f>
        <v>238.64328903604974</v>
      </c>
      <c r="AA26" s="33">
        <f>+AA13+AA25</f>
        <v>367169949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3079291</v>
      </c>
      <c r="D35" s="18"/>
      <c r="E35" s="19">
        <v>-966111</v>
      </c>
      <c r="F35" s="20">
        <v>-966111</v>
      </c>
      <c r="G35" s="20">
        <v>3488320</v>
      </c>
      <c r="H35" s="20">
        <v>-307686</v>
      </c>
      <c r="I35" s="20">
        <v>362454</v>
      </c>
      <c r="J35" s="20">
        <v>3543088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3543088</v>
      </c>
      <c r="X35" s="20">
        <v>-241530</v>
      </c>
      <c r="Y35" s="20">
        <v>3784618</v>
      </c>
      <c r="Z35" s="21">
        <v>-1566.9349563201258</v>
      </c>
      <c r="AA35" s="22">
        <v>-966111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3079291</v>
      </c>
      <c r="D37" s="29">
        <f t="shared" ref="D37:Y37" si="3">SUM(D29:D36)</f>
        <v>0</v>
      </c>
      <c r="E37" s="30">
        <f t="shared" si="3"/>
        <v>-966111</v>
      </c>
      <c r="F37" s="31">
        <f t="shared" si="3"/>
        <v>-966111</v>
      </c>
      <c r="G37" s="31">
        <f t="shared" si="3"/>
        <v>3488320</v>
      </c>
      <c r="H37" s="31">
        <f t="shared" si="3"/>
        <v>-307686</v>
      </c>
      <c r="I37" s="31">
        <f t="shared" si="3"/>
        <v>362454</v>
      </c>
      <c r="J37" s="31">
        <f t="shared" si="3"/>
        <v>3543088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3543088</v>
      </c>
      <c r="X37" s="31">
        <f t="shared" si="3"/>
        <v>-241530</v>
      </c>
      <c r="Y37" s="31">
        <f t="shared" si="3"/>
        <v>3784618</v>
      </c>
      <c r="Z37" s="32">
        <f>+IF(X37&lt;&gt;0,+(Y37/X37)*100,0)</f>
        <v>-1566.9349563201258</v>
      </c>
      <c r="AA37" s="33">
        <f>SUM(AA29:AA36)</f>
        <v>-966111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3079291</v>
      </c>
      <c r="D44" s="29">
        <f>+D37+D43</f>
        <v>0</v>
      </c>
      <c r="E44" s="30">
        <f t="shared" si="5"/>
        <v>-966111</v>
      </c>
      <c r="F44" s="31">
        <f t="shared" si="5"/>
        <v>-966111</v>
      </c>
      <c r="G44" s="31">
        <f t="shared" si="5"/>
        <v>3488320</v>
      </c>
      <c r="H44" s="31">
        <f t="shared" si="5"/>
        <v>-307686</v>
      </c>
      <c r="I44" s="31">
        <f t="shared" si="5"/>
        <v>362454</v>
      </c>
      <c r="J44" s="31">
        <f t="shared" si="5"/>
        <v>3543088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3543088</v>
      </c>
      <c r="X44" s="31">
        <f t="shared" si="5"/>
        <v>-241530</v>
      </c>
      <c r="Y44" s="31">
        <f t="shared" si="5"/>
        <v>3784618</v>
      </c>
      <c r="Z44" s="32">
        <f>+IF(X44&lt;&gt;0,+(Y44/X44)*100,0)</f>
        <v>-1566.9349563201258</v>
      </c>
      <c r="AA44" s="33">
        <f>+AA37+AA43</f>
        <v>-966111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308726860</v>
      </c>
      <c r="D45" s="42">
        <f t="shared" si="6"/>
        <v>0</v>
      </c>
      <c r="E45" s="43">
        <f t="shared" si="6"/>
        <v>368136060</v>
      </c>
      <c r="F45" s="44">
        <f t="shared" si="6"/>
        <v>368136060</v>
      </c>
      <c r="G45" s="44">
        <f t="shared" si="6"/>
        <v>264542682</v>
      </c>
      <c r="H45" s="44">
        <f t="shared" si="6"/>
        <v>41807729</v>
      </c>
      <c r="I45" s="44">
        <f t="shared" si="6"/>
        <v>955764</v>
      </c>
      <c r="J45" s="44">
        <f t="shared" si="6"/>
        <v>307306175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307306175</v>
      </c>
      <c r="X45" s="44">
        <f t="shared" si="6"/>
        <v>92034066</v>
      </c>
      <c r="Y45" s="44">
        <f t="shared" si="6"/>
        <v>215272109</v>
      </c>
      <c r="Z45" s="45">
        <f>+IF(X45&lt;&gt;0,+(Y45/X45)*100,0)</f>
        <v>233.90481194213459</v>
      </c>
      <c r="AA45" s="46">
        <f>+AA26-AA44</f>
        <v>368136060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257911406</v>
      </c>
      <c r="D47" s="18"/>
      <c r="E47" s="19">
        <v>155914901</v>
      </c>
      <c r="F47" s="20">
        <v>155914901</v>
      </c>
      <c r="G47" s="20">
        <v>194565062</v>
      </c>
      <c r="H47" s="20">
        <v>75477179</v>
      </c>
      <c r="I47" s="20">
        <v>382123</v>
      </c>
      <c r="J47" s="20">
        <v>270424364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270424364</v>
      </c>
      <c r="X47" s="20">
        <v>38978721</v>
      </c>
      <c r="Y47" s="20">
        <v>231445643</v>
      </c>
      <c r="Z47" s="47">
        <v>593.77433908105911</v>
      </c>
      <c r="AA47" s="22">
        <v>155914901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257911406</v>
      </c>
      <c r="D50" s="50">
        <f t="shared" ref="D50:Y50" si="7">SUM(D47:D49)</f>
        <v>0</v>
      </c>
      <c r="E50" s="51">
        <f t="shared" si="7"/>
        <v>155914901</v>
      </c>
      <c r="F50" s="52">
        <f t="shared" si="7"/>
        <v>155914901</v>
      </c>
      <c r="G50" s="52">
        <f t="shared" si="7"/>
        <v>194565062</v>
      </c>
      <c r="H50" s="52">
        <f t="shared" si="7"/>
        <v>75477179</v>
      </c>
      <c r="I50" s="52">
        <f t="shared" si="7"/>
        <v>382123</v>
      </c>
      <c r="J50" s="52">
        <f t="shared" si="7"/>
        <v>270424364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270424364</v>
      </c>
      <c r="X50" s="52">
        <f t="shared" si="7"/>
        <v>38978721</v>
      </c>
      <c r="Y50" s="52">
        <f t="shared" si="7"/>
        <v>231445643</v>
      </c>
      <c r="Z50" s="53">
        <f>+IF(X50&lt;&gt;0,+(Y50/X50)*100,0)</f>
        <v>593.77433908105911</v>
      </c>
      <c r="AA50" s="54">
        <f>SUM(AA47:AA49)</f>
        <v>155914901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40182644</v>
      </c>
      <c r="D7" s="18"/>
      <c r="E7" s="19">
        <v>188289803</v>
      </c>
      <c r="F7" s="20">
        <v>188289803</v>
      </c>
      <c r="G7" s="20"/>
      <c r="H7" s="20">
        <v>42499401</v>
      </c>
      <c r="I7" s="20">
        <v>7209491</v>
      </c>
      <c r="J7" s="20">
        <v>49708892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49708892</v>
      </c>
      <c r="X7" s="20">
        <v>47072451</v>
      </c>
      <c r="Y7" s="20">
        <v>2636441</v>
      </c>
      <c r="Z7" s="21">
        <v>5.6008152199255568</v>
      </c>
      <c r="AA7" s="22">
        <v>188289803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40182644</v>
      </c>
      <c r="D13" s="29">
        <f>SUM(D6:D12)</f>
        <v>0</v>
      </c>
      <c r="E13" s="30">
        <f t="shared" si="0"/>
        <v>188289803</v>
      </c>
      <c r="F13" s="31">
        <f t="shared" si="0"/>
        <v>188289803</v>
      </c>
      <c r="G13" s="31">
        <f t="shared" si="0"/>
        <v>0</v>
      </c>
      <c r="H13" s="31">
        <f t="shared" si="0"/>
        <v>42499401</v>
      </c>
      <c r="I13" s="31">
        <f t="shared" si="0"/>
        <v>7209491</v>
      </c>
      <c r="J13" s="31">
        <f t="shared" si="0"/>
        <v>49708892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49708892</v>
      </c>
      <c r="X13" s="31">
        <f t="shared" si="0"/>
        <v>47072451</v>
      </c>
      <c r="Y13" s="31">
        <f t="shared" si="0"/>
        <v>2636441</v>
      </c>
      <c r="Z13" s="32">
        <f>+IF(X13&lt;&gt;0,+(Y13/X13)*100,0)</f>
        <v>5.6008152199255568</v>
      </c>
      <c r="AA13" s="33">
        <f>SUM(AA6:AA12)</f>
        <v>188289803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385554401</v>
      </c>
      <c r="D17" s="18"/>
      <c r="E17" s="19">
        <v>217291128</v>
      </c>
      <c r="F17" s="20">
        <v>217291128</v>
      </c>
      <c r="G17" s="24"/>
      <c r="H17" s="24"/>
      <c r="I17" s="24">
        <v>1389190</v>
      </c>
      <c r="J17" s="20">
        <v>1389190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1389190</v>
      </c>
      <c r="X17" s="20">
        <v>54322782</v>
      </c>
      <c r="Y17" s="24">
        <v>-52933592</v>
      </c>
      <c r="Z17" s="25">
        <v>-97.442711973035543</v>
      </c>
      <c r="AA17" s="26">
        <v>217291128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385554401</v>
      </c>
      <c r="D25" s="29">
        <f t="shared" ref="D25:Y25" si="1">SUM(D15:D24)</f>
        <v>0</v>
      </c>
      <c r="E25" s="35">
        <f t="shared" si="1"/>
        <v>217291128</v>
      </c>
      <c r="F25" s="36">
        <f t="shared" si="1"/>
        <v>217291128</v>
      </c>
      <c r="G25" s="36">
        <f t="shared" si="1"/>
        <v>0</v>
      </c>
      <c r="H25" s="36">
        <f t="shared" si="1"/>
        <v>0</v>
      </c>
      <c r="I25" s="36">
        <f t="shared" si="1"/>
        <v>1389190</v>
      </c>
      <c r="J25" s="36">
        <f t="shared" si="1"/>
        <v>1389190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1389190</v>
      </c>
      <c r="X25" s="36">
        <f t="shared" si="1"/>
        <v>54322782</v>
      </c>
      <c r="Y25" s="36">
        <f t="shared" si="1"/>
        <v>-52933592</v>
      </c>
      <c r="Z25" s="37">
        <f>+IF(X25&lt;&gt;0,+(Y25/X25)*100,0)</f>
        <v>-97.442711973035543</v>
      </c>
      <c r="AA25" s="38">
        <f>SUM(AA15:AA24)</f>
        <v>217291128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425737045</v>
      </c>
      <c r="D26" s="29">
        <f>+D13+D25</f>
        <v>0</v>
      </c>
      <c r="E26" s="30">
        <f t="shared" si="2"/>
        <v>405580931</v>
      </c>
      <c r="F26" s="31">
        <f t="shared" si="2"/>
        <v>405580931</v>
      </c>
      <c r="G26" s="31">
        <f t="shared" si="2"/>
        <v>0</v>
      </c>
      <c r="H26" s="31">
        <f t="shared" si="2"/>
        <v>42499401</v>
      </c>
      <c r="I26" s="31">
        <f t="shared" si="2"/>
        <v>8598681</v>
      </c>
      <c r="J26" s="31">
        <f t="shared" si="2"/>
        <v>51098082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51098082</v>
      </c>
      <c r="X26" s="31">
        <f t="shared" si="2"/>
        <v>101395233</v>
      </c>
      <c r="Y26" s="31">
        <f t="shared" si="2"/>
        <v>-50297151</v>
      </c>
      <c r="Z26" s="32">
        <f>+IF(X26&lt;&gt;0,+(Y26/X26)*100,0)</f>
        <v>-49.605045041910401</v>
      </c>
      <c r="AA26" s="33">
        <f>+AA13+AA25</f>
        <v>405580931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22622331</v>
      </c>
      <c r="D35" s="18"/>
      <c r="E35" s="19"/>
      <c r="F35" s="20"/>
      <c r="G35" s="20"/>
      <c r="H35" s="20">
        <v>3318767</v>
      </c>
      <c r="I35" s="20">
        <v>647288</v>
      </c>
      <c r="J35" s="20">
        <v>3966055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3966055</v>
      </c>
      <c r="X35" s="20"/>
      <c r="Y35" s="20">
        <v>3966055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22622331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3318767</v>
      </c>
      <c r="I37" s="31">
        <f t="shared" si="3"/>
        <v>647288</v>
      </c>
      <c r="J37" s="31">
        <f t="shared" si="3"/>
        <v>3966055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3966055</v>
      </c>
      <c r="X37" s="31">
        <f t="shared" si="3"/>
        <v>0</v>
      </c>
      <c r="Y37" s="31">
        <f t="shared" si="3"/>
        <v>3966055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22622331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3318767</v>
      </c>
      <c r="I44" s="31">
        <f t="shared" si="5"/>
        <v>647288</v>
      </c>
      <c r="J44" s="31">
        <f t="shared" si="5"/>
        <v>3966055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3966055</v>
      </c>
      <c r="X44" s="31">
        <f t="shared" si="5"/>
        <v>0</v>
      </c>
      <c r="Y44" s="31">
        <f t="shared" si="5"/>
        <v>3966055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403114714</v>
      </c>
      <c r="D45" s="42">
        <f t="shared" si="6"/>
        <v>0</v>
      </c>
      <c r="E45" s="43">
        <f t="shared" si="6"/>
        <v>405580931</v>
      </c>
      <c r="F45" s="44">
        <f t="shared" si="6"/>
        <v>405580931</v>
      </c>
      <c r="G45" s="44">
        <f t="shared" si="6"/>
        <v>0</v>
      </c>
      <c r="H45" s="44">
        <f t="shared" si="6"/>
        <v>39180634</v>
      </c>
      <c r="I45" s="44">
        <f t="shared" si="6"/>
        <v>7951393</v>
      </c>
      <c r="J45" s="44">
        <f t="shared" si="6"/>
        <v>47132027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47132027</v>
      </c>
      <c r="X45" s="44">
        <f t="shared" si="6"/>
        <v>101395233</v>
      </c>
      <c r="Y45" s="44">
        <f t="shared" si="6"/>
        <v>-54263206</v>
      </c>
      <c r="Z45" s="45">
        <f>+IF(X45&lt;&gt;0,+(Y45/X45)*100,0)</f>
        <v>-53.516525771975886</v>
      </c>
      <c r="AA45" s="46">
        <f>+AA26-AA44</f>
        <v>405580931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122964176</v>
      </c>
      <c r="D47" s="18"/>
      <c r="E47" s="19">
        <v>44125996</v>
      </c>
      <c r="F47" s="20">
        <v>44125996</v>
      </c>
      <c r="G47" s="20"/>
      <c r="H47" s="20">
        <v>31860036</v>
      </c>
      <c r="I47" s="20"/>
      <c r="J47" s="20">
        <v>31860036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31860036</v>
      </c>
      <c r="X47" s="20">
        <v>11031501</v>
      </c>
      <c r="Y47" s="20">
        <v>20828535</v>
      </c>
      <c r="Z47" s="47">
        <v>188.80961892674441</v>
      </c>
      <c r="AA47" s="22">
        <v>44125996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122964176</v>
      </c>
      <c r="D50" s="50">
        <f t="shared" ref="D50:Y50" si="7">SUM(D47:D49)</f>
        <v>0</v>
      </c>
      <c r="E50" s="51">
        <f t="shared" si="7"/>
        <v>44125996</v>
      </c>
      <c r="F50" s="52">
        <f t="shared" si="7"/>
        <v>44125996</v>
      </c>
      <c r="G50" s="52">
        <f t="shared" si="7"/>
        <v>0</v>
      </c>
      <c r="H50" s="52">
        <f t="shared" si="7"/>
        <v>31860036</v>
      </c>
      <c r="I50" s="52">
        <f t="shared" si="7"/>
        <v>0</v>
      </c>
      <c r="J50" s="52">
        <f t="shared" si="7"/>
        <v>31860036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31860036</v>
      </c>
      <c r="X50" s="52">
        <f t="shared" si="7"/>
        <v>11031501</v>
      </c>
      <c r="Y50" s="52">
        <f t="shared" si="7"/>
        <v>20828535</v>
      </c>
      <c r="Z50" s="53">
        <f>+IF(X50&lt;&gt;0,+(Y50/X50)*100,0)</f>
        <v>188.80961892674441</v>
      </c>
      <c r="AA50" s="54">
        <f>SUM(AA47:AA49)</f>
        <v>44125996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105982739</v>
      </c>
      <c r="D6" s="18"/>
      <c r="E6" s="19">
        <v>-30136743</v>
      </c>
      <c r="F6" s="20">
        <v>-30136743</v>
      </c>
      <c r="G6" s="20">
        <v>23642940</v>
      </c>
      <c r="H6" s="20">
        <v>1644870</v>
      </c>
      <c r="I6" s="20">
        <v>-24485191</v>
      </c>
      <c r="J6" s="20">
        <v>802619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802619</v>
      </c>
      <c r="X6" s="20">
        <v>1721716</v>
      </c>
      <c r="Y6" s="20">
        <v>-919097</v>
      </c>
      <c r="Z6" s="21">
        <v>-53.382613625011324</v>
      </c>
      <c r="AA6" s="22">
        <v>-30136743</v>
      </c>
    </row>
    <row r="7" spans="1:27" x14ac:dyDescent="0.25">
      <c r="A7" s="23" t="s">
        <v>35</v>
      </c>
      <c r="B7" s="17" t="s">
        <v>32</v>
      </c>
      <c r="C7" s="18">
        <v>771257997</v>
      </c>
      <c r="D7" s="18"/>
      <c r="E7" s="19">
        <v>1254718850</v>
      </c>
      <c r="F7" s="20">
        <v>1254718850</v>
      </c>
      <c r="G7" s="20">
        <v>991012426</v>
      </c>
      <c r="H7" s="20">
        <v>-245456364</v>
      </c>
      <c r="I7" s="20">
        <v>-150773967</v>
      </c>
      <c r="J7" s="20">
        <v>594782095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594782095</v>
      </c>
      <c r="X7" s="20">
        <v>320828388</v>
      </c>
      <c r="Y7" s="20">
        <v>273953707</v>
      </c>
      <c r="Z7" s="21">
        <v>85.389484611318125</v>
      </c>
      <c r="AA7" s="22">
        <v>1254718850</v>
      </c>
    </row>
    <row r="8" spans="1:27" x14ac:dyDescent="0.25">
      <c r="A8" s="23" t="s">
        <v>36</v>
      </c>
      <c r="B8" s="17" t="s">
        <v>32</v>
      </c>
      <c r="C8" s="18">
        <v>-22301452</v>
      </c>
      <c r="D8" s="18"/>
      <c r="E8" s="19">
        <v>7287211</v>
      </c>
      <c r="F8" s="20">
        <v>7287211</v>
      </c>
      <c r="G8" s="20">
        <v>-12588</v>
      </c>
      <c r="H8" s="20">
        <v>-16517812</v>
      </c>
      <c r="I8" s="20">
        <v>121667</v>
      </c>
      <c r="J8" s="20">
        <v>-16408733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-16408733</v>
      </c>
      <c r="X8" s="20">
        <v>1821801</v>
      </c>
      <c r="Y8" s="20">
        <v>-18230534</v>
      </c>
      <c r="Z8" s="21">
        <v>-1000.6874515932312</v>
      </c>
      <c r="AA8" s="22">
        <v>7287211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-1604282</v>
      </c>
      <c r="D10" s="18"/>
      <c r="E10" s="19">
        <v>-11488306</v>
      </c>
      <c r="F10" s="20">
        <v>-11488306</v>
      </c>
      <c r="G10" s="20">
        <v>-1604283</v>
      </c>
      <c r="H10" s="20">
        <v>-37981</v>
      </c>
      <c r="I10" s="20">
        <v>-104594</v>
      </c>
      <c r="J10" s="20">
        <v>-1746858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-1746858</v>
      </c>
      <c r="X10" s="20">
        <v>-3133490</v>
      </c>
      <c r="Y10" s="20">
        <v>1386632</v>
      </c>
      <c r="Z10" s="21">
        <v>-44.252000165949148</v>
      </c>
      <c r="AA10" s="22">
        <v>-11488306</v>
      </c>
    </row>
    <row r="11" spans="1:27" x14ac:dyDescent="0.25">
      <c r="A11" s="23" t="s">
        <v>39</v>
      </c>
      <c r="B11" s="17" t="s">
        <v>32</v>
      </c>
      <c r="C11" s="18">
        <v>114105277</v>
      </c>
      <c r="D11" s="18"/>
      <c r="E11" s="19">
        <v>21584562</v>
      </c>
      <c r="F11" s="20">
        <v>21584562</v>
      </c>
      <c r="G11" s="24">
        <v>26054936</v>
      </c>
      <c r="H11" s="24">
        <v>1360601</v>
      </c>
      <c r="I11" s="24">
        <v>258096</v>
      </c>
      <c r="J11" s="20">
        <v>27673633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27673633</v>
      </c>
      <c r="X11" s="20">
        <v>16858409</v>
      </c>
      <c r="Y11" s="24">
        <v>10815224</v>
      </c>
      <c r="Z11" s="25">
        <v>64.153289910097683</v>
      </c>
      <c r="AA11" s="26">
        <v>21584562</v>
      </c>
    </row>
    <row r="12" spans="1:27" x14ac:dyDescent="0.25">
      <c r="A12" s="23" t="s">
        <v>40</v>
      </c>
      <c r="B12" s="17" t="s">
        <v>32</v>
      </c>
      <c r="C12" s="18">
        <v>-172702</v>
      </c>
      <c r="D12" s="18"/>
      <c r="E12" s="19">
        <v>-105457</v>
      </c>
      <c r="F12" s="20">
        <v>-105457</v>
      </c>
      <c r="G12" s="20">
        <v>-206158</v>
      </c>
      <c r="H12" s="20"/>
      <c r="I12" s="20"/>
      <c r="J12" s="20">
        <v>-206158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-206158</v>
      </c>
      <c r="X12" s="20">
        <v>-105457</v>
      </c>
      <c r="Y12" s="20">
        <v>-100701</v>
      </c>
      <c r="Z12" s="21">
        <v>95.49010497169462</v>
      </c>
      <c r="AA12" s="22">
        <v>-105457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967267577</v>
      </c>
      <c r="D13" s="29">
        <f>SUM(D6:D12)</f>
        <v>0</v>
      </c>
      <c r="E13" s="30">
        <f t="shared" si="0"/>
        <v>1241860117</v>
      </c>
      <c r="F13" s="31">
        <f t="shared" si="0"/>
        <v>1241860117</v>
      </c>
      <c r="G13" s="31">
        <f t="shared" si="0"/>
        <v>1038887273</v>
      </c>
      <c r="H13" s="31">
        <f t="shared" si="0"/>
        <v>-259006686</v>
      </c>
      <c r="I13" s="31">
        <f t="shared" si="0"/>
        <v>-174983989</v>
      </c>
      <c r="J13" s="31">
        <f t="shared" si="0"/>
        <v>604896598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604896598</v>
      </c>
      <c r="X13" s="31">
        <f t="shared" si="0"/>
        <v>337991367</v>
      </c>
      <c r="Y13" s="31">
        <f t="shared" si="0"/>
        <v>266905231</v>
      </c>
      <c r="Z13" s="32">
        <f>+IF(X13&lt;&gt;0,+(Y13/X13)*100,0)</f>
        <v>78.968061630994256</v>
      </c>
      <c r="AA13" s="33">
        <f>SUM(AA6:AA12)</f>
        <v>1241860117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7309420495</v>
      </c>
      <c r="D17" s="18"/>
      <c r="E17" s="19">
        <v>6410409483</v>
      </c>
      <c r="F17" s="20">
        <v>6410409483</v>
      </c>
      <c r="G17" s="24">
        <v>6222511074</v>
      </c>
      <c r="H17" s="24">
        <v>-606042032</v>
      </c>
      <c r="I17" s="24">
        <v>-564515448</v>
      </c>
      <c r="J17" s="20">
        <v>5051953594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5051953594</v>
      </c>
      <c r="X17" s="20">
        <v>1952647585</v>
      </c>
      <c r="Y17" s="24">
        <v>3099306009</v>
      </c>
      <c r="Z17" s="25">
        <v>158.72326541709265</v>
      </c>
      <c r="AA17" s="26">
        <v>6410409483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268743</v>
      </c>
      <c r="D20" s="18"/>
      <c r="E20" s="19">
        <v>41972</v>
      </c>
      <c r="F20" s="20">
        <v>41972</v>
      </c>
      <c r="G20" s="20">
        <v>268743</v>
      </c>
      <c r="H20" s="20"/>
      <c r="I20" s="20"/>
      <c r="J20" s="20">
        <v>268743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268743</v>
      </c>
      <c r="X20" s="20">
        <v>10494</v>
      </c>
      <c r="Y20" s="20">
        <v>258249</v>
      </c>
      <c r="Z20" s="21">
        <v>2460.9205260148656</v>
      </c>
      <c r="AA20" s="22">
        <v>41972</v>
      </c>
    </row>
    <row r="21" spans="1:27" x14ac:dyDescent="0.25">
      <c r="A21" s="23" t="s">
        <v>49</v>
      </c>
      <c r="B21" s="17" t="s">
        <v>32</v>
      </c>
      <c r="C21" s="18"/>
      <c r="D21" s="18"/>
      <c r="E21" s="19">
        <v>500000</v>
      </c>
      <c r="F21" s="20">
        <v>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125001</v>
      </c>
      <c r="Y21" s="20">
        <v>-125001</v>
      </c>
      <c r="Z21" s="21">
        <v>-100</v>
      </c>
      <c r="AA21" s="22">
        <v>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7309689238</v>
      </c>
      <c r="D25" s="29">
        <f t="shared" ref="D25:Y25" si="1">SUM(D15:D24)</f>
        <v>0</v>
      </c>
      <c r="E25" s="35">
        <f t="shared" si="1"/>
        <v>6410951455</v>
      </c>
      <c r="F25" s="36">
        <f t="shared" si="1"/>
        <v>6410951455</v>
      </c>
      <c r="G25" s="36">
        <f t="shared" si="1"/>
        <v>6222779817</v>
      </c>
      <c r="H25" s="36">
        <f t="shared" si="1"/>
        <v>-606042032</v>
      </c>
      <c r="I25" s="36">
        <f t="shared" si="1"/>
        <v>-564515448</v>
      </c>
      <c r="J25" s="36">
        <f t="shared" si="1"/>
        <v>5052222337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5052222337</v>
      </c>
      <c r="X25" s="36">
        <f t="shared" si="1"/>
        <v>1952783080</v>
      </c>
      <c r="Y25" s="36">
        <f t="shared" si="1"/>
        <v>3099439257</v>
      </c>
      <c r="Z25" s="37">
        <f>+IF(X25&lt;&gt;0,+(Y25/X25)*100,0)</f>
        <v>158.71907580231596</v>
      </c>
      <c r="AA25" s="38">
        <f>SUM(AA15:AA24)</f>
        <v>6410951455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8276956815</v>
      </c>
      <c r="D26" s="29">
        <f>+D13+D25</f>
        <v>0</v>
      </c>
      <c r="E26" s="30">
        <f t="shared" si="2"/>
        <v>7652811572</v>
      </c>
      <c r="F26" s="31">
        <f t="shared" si="2"/>
        <v>7652811572</v>
      </c>
      <c r="G26" s="31">
        <f t="shared" si="2"/>
        <v>7261667090</v>
      </c>
      <c r="H26" s="31">
        <f t="shared" si="2"/>
        <v>-865048718</v>
      </c>
      <c r="I26" s="31">
        <f t="shared" si="2"/>
        <v>-739499437</v>
      </c>
      <c r="J26" s="31">
        <f t="shared" si="2"/>
        <v>5657118935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5657118935</v>
      </c>
      <c r="X26" s="31">
        <f t="shared" si="2"/>
        <v>2290774447</v>
      </c>
      <c r="Y26" s="31">
        <f t="shared" si="2"/>
        <v>3366344488</v>
      </c>
      <c r="Z26" s="32">
        <f>+IF(X26&lt;&gt;0,+(Y26/X26)*100,0)</f>
        <v>146.95224544732318</v>
      </c>
      <c r="AA26" s="33">
        <f>+AA13+AA25</f>
        <v>7652811572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-97506743</v>
      </c>
      <c r="D30" s="18"/>
      <c r="E30" s="19">
        <v>229370428</v>
      </c>
      <c r="F30" s="20">
        <v>229370428</v>
      </c>
      <c r="G30" s="20">
        <v>-186901985</v>
      </c>
      <c r="H30" s="20">
        <v>-1555909</v>
      </c>
      <c r="I30" s="20">
        <v>-1620284</v>
      </c>
      <c r="J30" s="20">
        <v>-190078178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-190078178</v>
      </c>
      <c r="X30" s="20">
        <v>57342600</v>
      </c>
      <c r="Y30" s="20">
        <v>-247420778</v>
      </c>
      <c r="Z30" s="21">
        <v>-431.47812969764186</v>
      </c>
      <c r="AA30" s="22">
        <v>229370428</v>
      </c>
    </row>
    <row r="31" spans="1:27" x14ac:dyDescent="0.25">
      <c r="A31" s="23" t="s">
        <v>58</v>
      </c>
      <c r="B31" s="39" t="s">
        <v>32</v>
      </c>
      <c r="C31" s="18">
        <v>-122544</v>
      </c>
      <c r="D31" s="18"/>
      <c r="E31" s="19">
        <v>-41826</v>
      </c>
      <c r="F31" s="20">
        <v>-41826</v>
      </c>
      <c r="G31" s="20">
        <v>-146479</v>
      </c>
      <c r="H31" s="20">
        <v>-2388</v>
      </c>
      <c r="I31" s="20">
        <v>-3291</v>
      </c>
      <c r="J31" s="20">
        <v>-152158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-152158</v>
      </c>
      <c r="X31" s="20">
        <v>-57479</v>
      </c>
      <c r="Y31" s="20">
        <v>-94679</v>
      </c>
      <c r="Z31" s="21">
        <v>164.7192887837297</v>
      </c>
      <c r="AA31" s="22">
        <v>-41826</v>
      </c>
    </row>
    <row r="32" spans="1:27" x14ac:dyDescent="0.25">
      <c r="A32" s="23" t="s">
        <v>59</v>
      </c>
      <c r="B32" s="17" t="s">
        <v>32</v>
      </c>
      <c r="C32" s="18">
        <v>7464013</v>
      </c>
      <c r="D32" s="18"/>
      <c r="E32" s="19">
        <v>265869069</v>
      </c>
      <c r="F32" s="20">
        <v>265869069</v>
      </c>
      <c r="G32" s="20">
        <v>-22708661</v>
      </c>
      <c r="H32" s="20">
        <v>1579420</v>
      </c>
      <c r="I32" s="20">
        <v>-5353732</v>
      </c>
      <c r="J32" s="20">
        <v>-26482973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-26482973</v>
      </c>
      <c r="X32" s="20">
        <v>62823410</v>
      </c>
      <c r="Y32" s="20">
        <v>-89306383</v>
      </c>
      <c r="Z32" s="21">
        <v>-142.1546251628175</v>
      </c>
      <c r="AA32" s="22">
        <v>265869069</v>
      </c>
    </row>
    <row r="33" spans="1:27" x14ac:dyDescent="0.25">
      <c r="A33" s="23" t="s">
        <v>60</v>
      </c>
      <c r="B33" s="17" t="s">
        <v>32</v>
      </c>
      <c r="C33" s="18">
        <v>97548437</v>
      </c>
      <c r="D33" s="18"/>
      <c r="E33" s="19"/>
      <c r="F33" s="20"/>
      <c r="G33" s="20">
        <v>10500000</v>
      </c>
      <c r="H33" s="20"/>
      <c r="I33" s="20"/>
      <c r="J33" s="20">
        <v>10500000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10500000</v>
      </c>
      <c r="X33" s="20"/>
      <c r="Y33" s="20">
        <v>10500000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-19419782</v>
      </c>
      <c r="D34" s="18"/>
      <c r="E34" s="19">
        <v>-10285682</v>
      </c>
      <c r="F34" s="20">
        <v>-10285682</v>
      </c>
      <c r="G34" s="20"/>
      <c r="H34" s="20">
        <v>-19419781</v>
      </c>
      <c r="I34" s="20"/>
      <c r="J34" s="20">
        <v>-19419781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-19419781</v>
      </c>
      <c r="X34" s="20">
        <v>-10285682</v>
      </c>
      <c r="Y34" s="20">
        <v>-9134099</v>
      </c>
      <c r="Z34" s="21">
        <v>88.804019023726383</v>
      </c>
      <c r="AA34" s="22">
        <v>-10285682</v>
      </c>
    </row>
    <row r="35" spans="1:27" x14ac:dyDescent="0.25">
      <c r="A35" s="23" t="s">
        <v>39</v>
      </c>
      <c r="B35" s="17" t="s">
        <v>32</v>
      </c>
      <c r="C35" s="18">
        <v>296349092</v>
      </c>
      <c r="D35" s="18"/>
      <c r="E35" s="19">
        <v>72024460</v>
      </c>
      <c r="F35" s="20">
        <v>72024460</v>
      </c>
      <c r="G35" s="20">
        <v>224304314</v>
      </c>
      <c r="H35" s="20">
        <v>-12904634</v>
      </c>
      <c r="I35" s="20">
        <v>-62058232</v>
      </c>
      <c r="J35" s="20">
        <v>149341448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149341448</v>
      </c>
      <c r="X35" s="20">
        <v>30986322</v>
      </c>
      <c r="Y35" s="20">
        <v>118355126</v>
      </c>
      <c r="Z35" s="21">
        <v>381.95925931448073</v>
      </c>
      <c r="AA35" s="22">
        <v>72024460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284312473</v>
      </c>
      <c r="D37" s="29">
        <f t="shared" ref="D37:Y37" si="3">SUM(D29:D36)</f>
        <v>0</v>
      </c>
      <c r="E37" s="30">
        <f t="shared" si="3"/>
        <v>556936449</v>
      </c>
      <c r="F37" s="31">
        <f t="shared" si="3"/>
        <v>556936449</v>
      </c>
      <c r="G37" s="31">
        <f t="shared" si="3"/>
        <v>25047189</v>
      </c>
      <c r="H37" s="31">
        <f t="shared" si="3"/>
        <v>-32303292</v>
      </c>
      <c r="I37" s="31">
        <f t="shared" si="3"/>
        <v>-69035539</v>
      </c>
      <c r="J37" s="31">
        <f t="shared" si="3"/>
        <v>-76291642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-76291642</v>
      </c>
      <c r="X37" s="31">
        <f t="shared" si="3"/>
        <v>140809171</v>
      </c>
      <c r="Y37" s="31">
        <f t="shared" si="3"/>
        <v>-217100813</v>
      </c>
      <c r="Z37" s="32">
        <f>+IF(X37&lt;&gt;0,+(Y37/X37)*100,0)</f>
        <v>-154.18087576128121</v>
      </c>
      <c r="AA37" s="33">
        <f>SUM(AA29:AA36)</f>
        <v>556936449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446338842</v>
      </c>
      <c r="D39" s="18"/>
      <c r="E39" s="19">
        <v>153437609</v>
      </c>
      <c r="F39" s="20">
        <v>153437609</v>
      </c>
      <c r="G39" s="20">
        <v>446008738</v>
      </c>
      <c r="H39" s="20"/>
      <c r="I39" s="20"/>
      <c r="J39" s="20">
        <v>446008738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446008738</v>
      </c>
      <c r="X39" s="20">
        <v>38359398</v>
      </c>
      <c r="Y39" s="20">
        <v>407649340</v>
      </c>
      <c r="Z39" s="21">
        <v>1062.7104731935574</v>
      </c>
      <c r="AA39" s="22">
        <v>153437609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446338842</v>
      </c>
      <c r="D43" s="29">
        <f t="shared" ref="D43:Y43" si="4">SUM(D39:D42)</f>
        <v>0</v>
      </c>
      <c r="E43" s="35">
        <f t="shared" si="4"/>
        <v>153437609</v>
      </c>
      <c r="F43" s="36">
        <f t="shared" si="4"/>
        <v>153437609</v>
      </c>
      <c r="G43" s="36">
        <f t="shared" si="4"/>
        <v>446008738</v>
      </c>
      <c r="H43" s="36">
        <f t="shared" si="4"/>
        <v>0</v>
      </c>
      <c r="I43" s="36">
        <f t="shared" si="4"/>
        <v>0</v>
      </c>
      <c r="J43" s="36">
        <f t="shared" si="4"/>
        <v>446008738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446008738</v>
      </c>
      <c r="X43" s="36">
        <f t="shared" si="4"/>
        <v>38359398</v>
      </c>
      <c r="Y43" s="36">
        <f t="shared" si="4"/>
        <v>407649340</v>
      </c>
      <c r="Z43" s="37">
        <f>+IF(X43&lt;&gt;0,+(Y43/X43)*100,0)</f>
        <v>1062.7104731935574</v>
      </c>
      <c r="AA43" s="38">
        <f>SUM(AA39:AA42)</f>
        <v>153437609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730651315</v>
      </c>
      <c r="D44" s="29">
        <f>+D37+D43</f>
        <v>0</v>
      </c>
      <c r="E44" s="30">
        <f t="shared" si="5"/>
        <v>710374058</v>
      </c>
      <c r="F44" s="31">
        <f t="shared" si="5"/>
        <v>710374058</v>
      </c>
      <c r="G44" s="31">
        <f t="shared" si="5"/>
        <v>471055927</v>
      </c>
      <c r="H44" s="31">
        <f t="shared" si="5"/>
        <v>-32303292</v>
      </c>
      <c r="I44" s="31">
        <f t="shared" si="5"/>
        <v>-69035539</v>
      </c>
      <c r="J44" s="31">
        <f t="shared" si="5"/>
        <v>369717096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369717096</v>
      </c>
      <c r="X44" s="31">
        <f t="shared" si="5"/>
        <v>179168569</v>
      </c>
      <c r="Y44" s="31">
        <f t="shared" si="5"/>
        <v>190548527</v>
      </c>
      <c r="Z44" s="32">
        <f>+IF(X44&lt;&gt;0,+(Y44/X44)*100,0)</f>
        <v>106.35153702656407</v>
      </c>
      <c r="AA44" s="33">
        <f>+AA37+AA43</f>
        <v>710374058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7546305500</v>
      </c>
      <c r="D45" s="42">
        <f t="shared" si="6"/>
        <v>0</v>
      </c>
      <c r="E45" s="43">
        <f t="shared" si="6"/>
        <v>6942437514</v>
      </c>
      <c r="F45" s="44">
        <f t="shared" si="6"/>
        <v>6942437514</v>
      </c>
      <c r="G45" s="44">
        <f t="shared" si="6"/>
        <v>6790611163</v>
      </c>
      <c r="H45" s="44">
        <f t="shared" si="6"/>
        <v>-832745426</v>
      </c>
      <c r="I45" s="44">
        <f t="shared" si="6"/>
        <v>-670463898</v>
      </c>
      <c r="J45" s="44">
        <f t="shared" si="6"/>
        <v>5287401839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5287401839</v>
      </c>
      <c r="X45" s="44">
        <f t="shared" si="6"/>
        <v>2111605878</v>
      </c>
      <c r="Y45" s="44">
        <f t="shared" si="6"/>
        <v>3175795961</v>
      </c>
      <c r="Z45" s="45">
        <f>+IF(X45&lt;&gt;0,+(Y45/X45)*100,0)</f>
        <v>150.39719268104824</v>
      </c>
      <c r="AA45" s="46">
        <f>+AA26-AA44</f>
        <v>6942437514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1323303669</v>
      </c>
      <c r="D47" s="18"/>
      <c r="E47" s="19">
        <v>985580774</v>
      </c>
      <c r="F47" s="20">
        <v>985580774</v>
      </c>
      <c r="G47" s="20">
        <v>867193020</v>
      </c>
      <c r="H47" s="20">
        <v>-622270265</v>
      </c>
      <c r="I47" s="20">
        <v>958382841</v>
      </c>
      <c r="J47" s="20">
        <v>1203305596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1203305596</v>
      </c>
      <c r="X47" s="20">
        <v>252495801</v>
      </c>
      <c r="Y47" s="20">
        <v>950809795</v>
      </c>
      <c r="Z47" s="47">
        <v>376.56459681085943</v>
      </c>
      <c r="AA47" s="22">
        <v>985580774</v>
      </c>
    </row>
    <row r="48" spans="1:27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1307945277</v>
      </c>
      <c r="D50" s="50">
        <f t="shared" ref="D50:Y50" si="7">SUM(D47:D49)</f>
        <v>0</v>
      </c>
      <c r="E50" s="51">
        <f t="shared" si="7"/>
        <v>985580774</v>
      </c>
      <c r="F50" s="52">
        <f t="shared" si="7"/>
        <v>985580774</v>
      </c>
      <c r="G50" s="52">
        <f t="shared" si="7"/>
        <v>867193020</v>
      </c>
      <c r="H50" s="52">
        <f t="shared" si="7"/>
        <v>-622270265</v>
      </c>
      <c r="I50" s="52">
        <f t="shared" si="7"/>
        <v>958382841</v>
      </c>
      <c r="J50" s="52">
        <f t="shared" si="7"/>
        <v>1203305596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1203305596</v>
      </c>
      <c r="X50" s="52">
        <f t="shared" si="7"/>
        <v>252495801</v>
      </c>
      <c r="Y50" s="52">
        <f t="shared" si="7"/>
        <v>950809795</v>
      </c>
      <c r="Z50" s="53">
        <f>+IF(X50&lt;&gt;0,+(Y50/X50)*100,0)</f>
        <v>376.56459681085943</v>
      </c>
      <c r="AA50" s="54">
        <f>SUM(AA47:AA49)</f>
        <v>985580774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228A700-441F-455C-A2B4-E83A8D979450}"/>
</file>

<file path=customXml/itemProps2.xml><?xml version="1.0" encoding="utf-8"?>
<ds:datastoreItem xmlns:ds="http://schemas.openxmlformats.org/officeDocument/2006/customXml" ds:itemID="{56B00FDE-708E-4825-8BD1-AE73FE63A0E7}"/>
</file>

<file path=customXml/itemProps3.xml><?xml version="1.0" encoding="utf-8"?>
<ds:datastoreItem xmlns:ds="http://schemas.openxmlformats.org/officeDocument/2006/customXml" ds:itemID="{495FFBBB-21B1-4127-8A43-B828431D3F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2023-12-06T12:17:42Z</dcterms:created>
  <dcterms:modified xsi:type="dcterms:W3CDTF">2023-12-06T12:18:40Z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